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970" windowWidth="23955" windowHeight="5880" tabRatio="946"/>
  </bookViews>
  <sheets>
    <sheet name="1_bezrobotni" sheetId="1" r:id="rId1"/>
    <sheet name="2_kobiety" sheetId="10" r:id="rId2"/>
    <sheet name="3_stopa.bezrobocia.Polska" sheetId="8" r:id="rId3"/>
    <sheet name="4_stopa.bezrobocia.woj" sheetId="9" r:id="rId4"/>
    <sheet name="5_bezrobotni na wsi" sheetId="2" r:id="rId5"/>
    <sheet name="6_długoterminowi" sheetId="3" r:id="rId6"/>
    <sheet name="7_do 30 r. życia" sheetId="4" r:id="rId7"/>
    <sheet name="8_pow. 50 r. życia" sheetId="5" r:id="rId8"/>
    <sheet name="9_oferty pracy" sheetId="6" r:id="rId9"/>
    <sheet name="10_oferty subs." sheetId="11" r:id="rId10"/>
  </sheets>
  <calcPr calcId="145621"/>
</workbook>
</file>

<file path=xl/calcChain.xml><?xml version="1.0" encoding="utf-8"?>
<calcChain xmlns="http://schemas.openxmlformats.org/spreadsheetml/2006/main">
  <c r="E28" i="1" l="1"/>
  <c r="F28" i="1" l="1"/>
  <c r="C24" i="2" l="1"/>
  <c r="C28" i="10"/>
  <c r="E4" i="9"/>
  <c r="E3" i="9"/>
  <c r="G3" i="9"/>
  <c r="D28" i="10" l="1"/>
  <c r="F28" i="11" l="1"/>
  <c r="D28" i="11"/>
  <c r="C28" i="11"/>
  <c r="G27" i="11"/>
  <c r="E27" i="11"/>
  <c r="G26" i="11"/>
  <c r="E26" i="11"/>
  <c r="G25" i="11"/>
  <c r="E25" i="11"/>
  <c r="G24" i="11"/>
  <c r="E24" i="11"/>
  <c r="G23" i="11"/>
  <c r="E23" i="11"/>
  <c r="G22" i="11"/>
  <c r="E22" i="11"/>
  <c r="G21" i="11"/>
  <c r="E21" i="11"/>
  <c r="G20" i="11"/>
  <c r="E20" i="11"/>
  <c r="G19" i="11"/>
  <c r="E19" i="11"/>
  <c r="G18" i="11"/>
  <c r="E18" i="11"/>
  <c r="G17" i="11"/>
  <c r="E17" i="11"/>
  <c r="G16" i="11"/>
  <c r="E16" i="11"/>
  <c r="G15" i="11"/>
  <c r="E15" i="11"/>
  <c r="G14" i="11"/>
  <c r="E14" i="11"/>
  <c r="G13" i="11"/>
  <c r="E13" i="11"/>
  <c r="G12" i="11"/>
  <c r="E12" i="11"/>
  <c r="G11" i="11"/>
  <c r="E11" i="11"/>
  <c r="G10" i="11"/>
  <c r="E10" i="11"/>
  <c r="G9" i="11"/>
  <c r="E9" i="11"/>
  <c r="G8" i="11"/>
  <c r="E8" i="11"/>
  <c r="G7" i="11"/>
  <c r="E7" i="11"/>
  <c r="G6" i="11"/>
  <c r="E6" i="11"/>
  <c r="G5" i="11"/>
  <c r="E5" i="11"/>
  <c r="G4" i="11"/>
  <c r="E4" i="11"/>
  <c r="G3" i="11"/>
  <c r="E3" i="11"/>
  <c r="E28" i="11" l="1"/>
  <c r="G28" i="11"/>
  <c r="F28" i="10"/>
  <c r="D28" i="5"/>
  <c r="D28" i="6" l="1"/>
  <c r="D28" i="1" l="1"/>
  <c r="F24" i="2" l="1"/>
  <c r="F28" i="5" l="1"/>
  <c r="J4" i="10" l="1"/>
  <c r="J3" i="10"/>
  <c r="D24" i="2"/>
  <c r="F28" i="3"/>
  <c r="C28" i="3"/>
  <c r="D28" i="3"/>
  <c r="D28" i="4"/>
  <c r="C28" i="4"/>
  <c r="F28" i="4"/>
  <c r="C28" i="5"/>
  <c r="G12" i="8" l="1"/>
  <c r="F28" i="6" l="1"/>
  <c r="G4" i="9" l="1"/>
  <c r="E5" i="9"/>
  <c r="G5" i="9"/>
  <c r="E6" i="9"/>
  <c r="G6" i="9"/>
  <c r="E7" i="9"/>
  <c r="G7" i="9"/>
  <c r="E8" i="9"/>
  <c r="G8" i="9"/>
  <c r="E9" i="9"/>
  <c r="G9" i="9"/>
  <c r="E10" i="9"/>
  <c r="G10" i="9"/>
  <c r="E11" i="9"/>
  <c r="G11" i="9"/>
  <c r="E12" i="9"/>
  <c r="G12" i="9"/>
  <c r="E13" i="9"/>
  <c r="G13" i="9"/>
  <c r="E14" i="9"/>
  <c r="G14" i="9"/>
  <c r="E15" i="9"/>
  <c r="G15" i="9"/>
  <c r="E16" i="9"/>
  <c r="G16" i="9"/>
  <c r="E17" i="9"/>
  <c r="G17" i="9"/>
  <c r="E18" i="9"/>
  <c r="G18" i="9"/>
  <c r="E19" i="9"/>
  <c r="G19" i="9"/>
  <c r="E20" i="9"/>
  <c r="G20" i="9"/>
  <c r="E21" i="9"/>
  <c r="G21" i="9"/>
  <c r="E22" i="9"/>
  <c r="G22" i="9"/>
  <c r="E23" i="9"/>
  <c r="G23" i="9"/>
  <c r="E24" i="9"/>
  <c r="G24" i="9"/>
  <c r="E25" i="9"/>
  <c r="G25" i="9"/>
  <c r="E26" i="9"/>
  <c r="G26" i="9"/>
  <c r="E27" i="9"/>
  <c r="G27" i="9"/>
  <c r="E28" i="9"/>
  <c r="G28" i="9"/>
  <c r="E29" i="9"/>
  <c r="G29" i="9"/>
  <c r="C28" i="1" l="1"/>
  <c r="E5" i="10" l="1"/>
  <c r="E4" i="10"/>
  <c r="E3" i="10"/>
  <c r="K23" i="2" l="1"/>
  <c r="K10" i="2"/>
  <c r="J2" i="2"/>
  <c r="J2" i="10"/>
  <c r="G4" i="1" l="1"/>
  <c r="G3" i="1"/>
  <c r="E5" i="1"/>
  <c r="E4" i="1"/>
  <c r="E3" i="1"/>
  <c r="G27" i="6" l="1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G5" i="6"/>
  <c r="G4" i="6"/>
  <c r="G3" i="6"/>
  <c r="E27" i="6"/>
  <c r="E26" i="6"/>
  <c r="E25" i="6"/>
  <c r="E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4" i="6"/>
  <c r="E3" i="6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3" i="5"/>
  <c r="E27" i="5"/>
  <c r="E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E5" i="5"/>
  <c r="E4" i="5"/>
  <c r="E3" i="5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G4" i="4"/>
  <c r="G3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E4" i="4"/>
  <c r="E3" i="4"/>
  <c r="G22" i="3"/>
  <c r="G27" i="3"/>
  <c r="G26" i="3"/>
  <c r="G25" i="3"/>
  <c r="G24" i="3"/>
  <c r="G23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G3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E5" i="3"/>
  <c r="E4" i="3"/>
  <c r="E3" i="3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G3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" i="2"/>
  <c r="E3" i="2"/>
  <c r="J26" i="2"/>
  <c r="J25" i="2"/>
  <c r="G19" i="8"/>
  <c r="G18" i="8"/>
  <c r="G17" i="8"/>
  <c r="G16" i="8"/>
  <c r="G15" i="8"/>
  <c r="G14" i="8"/>
  <c r="G13" i="8"/>
  <c r="G11" i="8"/>
  <c r="G10" i="8"/>
  <c r="G9" i="8"/>
  <c r="G8" i="8"/>
  <c r="G7" i="8"/>
  <c r="G6" i="8"/>
  <c r="G5" i="8"/>
  <c r="G4" i="8"/>
  <c r="G3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E5" i="8"/>
  <c r="E4" i="8"/>
  <c r="E3" i="8"/>
  <c r="G27" i="10"/>
  <c r="G26" i="10"/>
  <c r="G25" i="10"/>
  <c r="G24" i="10"/>
  <c r="G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9" i="10"/>
  <c r="G8" i="10"/>
  <c r="G7" i="10"/>
  <c r="G6" i="10"/>
  <c r="G5" i="10"/>
  <c r="G4" i="10"/>
  <c r="G3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G28" i="1"/>
  <c r="G27" i="1"/>
  <c r="G26" i="1"/>
  <c r="G25" i="1"/>
  <c r="G24" i="1"/>
  <c r="G23" i="1"/>
  <c r="E27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28" i="3" l="1"/>
  <c r="E28" i="4"/>
  <c r="E28" i="5"/>
  <c r="E24" i="2"/>
  <c r="G28" i="3"/>
  <c r="G24" i="2"/>
  <c r="E28" i="6"/>
  <c r="G28" i="6"/>
  <c r="G28" i="5"/>
  <c r="G28" i="4"/>
  <c r="E28" i="10"/>
  <c r="G28" i="10"/>
  <c r="K27" i="10"/>
  <c r="K26" i="10"/>
  <c r="K25" i="10"/>
  <c r="K24" i="10"/>
  <c r="K23" i="10"/>
  <c r="K22" i="10"/>
  <c r="K21" i="10"/>
  <c r="K20" i="10"/>
  <c r="K19" i="10"/>
  <c r="K18" i="10"/>
  <c r="K17" i="10"/>
  <c r="K16" i="10"/>
  <c r="K15" i="10"/>
  <c r="K14" i="10"/>
  <c r="K13" i="10"/>
  <c r="K12" i="10"/>
  <c r="K11" i="10"/>
  <c r="K10" i="10"/>
  <c r="K9" i="10"/>
  <c r="K8" i="10"/>
  <c r="K7" i="10"/>
  <c r="K6" i="10"/>
  <c r="K5" i="10"/>
  <c r="K4" i="10"/>
  <c r="K3" i="10"/>
  <c r="J27" i="10"/>
  <c r="J26" i="10"/>
  <c r="J25" i="10"/>
  <c r="J24" i="10"/>
  <c r="J23" i="10"/>
  <c r="J22" i="10"/>
  <c r="J21" i="10"/>
  <c r="J20" i="10"/>
  <c r="J19" i="10"/>
  <c r="J18" i="10"/>
  <c r="J17" i="10"/>
  <c r="J16" i="10"/>
  <c r="J15" i="10"/>
  <c r="J14" i="10"/>
  <c r="J13" i="10"/>
  <c r="J12" i="10"/>
  <c r="J11" i="10"/>
  <c r="J10" i="10"/>
  <c r="J9" i="10"/>
  <c r="J8" i="10"/>
  <c r="J7" i="10"/>
  <c r="J6" i="10"/>
  <c r="J5" i="10"/>
  <c r="L4" i="10" l="1"/>
  <c r="L8" i="10"/>
  <c r="L12" i="10"/>
  <c r="L16" i="10"/>
  <c r="L20" i="10"/>
  <c r="L24" i="10"/>
  <c r="L5" i="10"/>
  <c r="L9" i="10"/>
  <c r="L13" i="10"/>
  <c r="L17" i="10"/>
  <c r="L21" i="10"/>
  <c r="L25" i="10"/>
  <c r="L6" i="10"/>
  <c r="L10" i="10"/>
  <c r="L14" i="10"/>
  <c r="L18" i="10"/>
  <c r="L22" i="10"/>
  <c r="L26" i="10"/>
  <c r="L3" i="10"/>
  <c r="L7" i="10"/>
  <c r="L11" i="10"/>
  <c r="L15" i="10"/>
  <c r="L19" i="10"/>
  <c r="L23" i="10"/>
  <c r="L27" i="10"/>
  <c r="K28" i="10"/>
  <c r="J28" i="10"/>
  <c r="L28" i="10" l="1"/>
  <c r="C28" i="6"/>
  <c r="K3" i="2" l="1"/>
  <c r="K2" i="2" l="1"/>
  <c r="J3" i="2" l="1"/>
  <c r="L3" i="2" s="1"/>
  <c r="K22" i="2" l="1"/>
  <c r="K21" i="2"/>
  <c r="K20" i="2"/>
  <c r="K19" i="2"/>
  <c r="K18" i="2"/>
  <c r="K17" i="2"/>
  <c r="K16" i="2"/>
  <c r="K15" i="2"/>
  <c r="K14" i="2"/>
  <c r="K13" i="2"/>
  <c r="K12" i="2"/>
  <c r="K11" i="2"/>
  <c r="K9" i="2"/>
  <c r="K8" i="2"/>
  <c r="K7" i="2"/>
  <c r="K6" i="2"/>
  <c r="K5" i="2"/>
  <c r="K4" i="2"/>
  <c r="K28" i="2" l="1"/>
  <c r="J27" i="2"/>
  <c r="J24" i="2"/>
  <c r="J23" i="2"/>
  <c r="L23" i="2" s="1"/>
  <c r="J22" i="2"/>
  <c r="L22" i="2" s="1"/>
  <c r="J21" i="2"/>
  <c r="L21" i="2" s="1"/>
  <c r="J20" i="2"/>
  <c r="L20" i="2" s="1"/>
  <c r="J19" i="2"/>
  <c r="L19" i="2" s="1"/>
  <c r="J18" i="2"/>
  <c r="L18" i="2" s="1"/>
  <c r="J17" i="2"/>
  <c r="L17" i="2" s="1"/>
  <c r="J16" i="2"/>
  <c r="L16" i="2" s="1"/>
  <c r="J15" i="2"/>
  <c r="L15" i="2" s="1"/>
  <c r="J14" i="2"/>
  <c r="L14" i="2" s="1"/>
  <c r="J13" i="2"/>
  <c r="L13" i="2" s="1"/>
  <c r="J12" i="2"/>
  <c r="L12" i="2" s="1"/>
  <c r="J11" i="2"/>
  <c r="L11" i="2" s="1"/>
  <c r="J10" i="2"/>
  <c r="L10" i="2" s="1"/>
  <c r="J9" i="2"/>
  <c r="L9" i="2" s="1"/>
  <c r="J8" i="2"/>
  <c r="L8" i="2" s="1"/>
  <c r="J7" i="2"/>
  <c r="L7" i="2" s="1"/>
  <c r="J6" i="2"/>
  <c r="L6" i="2" s="1"/>
  <c r="J5" i="2"/>
  <c r="L5" i="2" s="1"/>
  <c r="J4" i="2"/>
  <c r="L4" i="2" s="1"/>
  <c r="J28" i="2" l="1"/>
  <c r="L28" i="2" s="1"/>
</calcChain>
</file>

<file path=xl/sharedStrings.xml><?xml version="1.0" encoding="utf-8"?>
<sst xmlns="http://schemas.openxmlformats.org/spreadsheetml/2006/main" count="390" uniqueCount="121">
  <si>
    <t>bieszczadzki</t>
  </si>
  <si>
    <t>brzozowski</t>
  </si>
  <si>
    <t>dębicki</t>
  </si>
  <si>
    <t>jarosławski</t>
  </si>
  <si>
    <t>jasielski</t>
  </si>
  <si>
    <t>kolbuszowski</t>
  </si>
  <si>
    <t>krośnieński</t>
  </si>
  <si>
    <t>leski</t>
  </si>
  <si>
    <t>leżajski</t>
  </si>
  <si>
    <t>lubaczowski</t>
  </si>
  <si>
    <t>łańcucki</t>
  </si>
  <si>
    <t>mielecki</t>
  </si>
  <si>
    <t>niżański</t>
  </si>
  <si>
    <t>przemyski</t>
  </si>
  <si>
    <t>przeworski</t>
  </si>
  <si>
    <t>ropczycko-sędziszowski</t>
  </si>
  <si>
    <t>rzeszowski</t>
  </si>
  <si>
    <t>sanocki</t>
  </si>
  <si>
    <t>stalowowolski</t>
  </si>
  <si>
    <t>strzyżowski</t>
  </si>
  <si>
    <t xml:space="preserve">tarnobrzeski </t>
  </si>
  <si>
    <t>Krosno</t>
  </si>
  <si>
    <t>Przemyśl</t>
  </si>
  <si>
    <t>Rzeszów</t>
  </si>
  <si>
    <t>Tarnobrzeg</t>
  </si>
  <si>
    <t>województwo</t>
  </si>
  <si>
    <t>wzrost/spadek do analogicznego okresu ubr.</t>
  </si>
  <si>
    <t>powiaty</t>
  </si>
  <si>
    <t>wzrost/spadek do poprzedniego  miesiąca</t>
  </si>
  <si>
    <t>---</t>
  </si>
  <si>
    <t>% w stos. do ogółem bezrobotnych</t>
  </si>
  <si>
    <t>Oferty pracy (wolne miejsca pracy i miejsca aktywizacji zawodowej) wg powiatów</t>
  </si>
  <si>
    <t>Liczba bezrobotnych zamieszkłaych na wsi w województwie podkarpackim</t>
  </si>
  <si>
    <t>Liczba bezrobotnych w województwie podkarpackim wg powiatów</t>
  </si>
  <si>
    <t>POLSKA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</si>
  <si>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</si>
  <si>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</si>
  <si>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</si>
  <si>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</si>
  <si>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</si>
  <si>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</si>
  <si>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</si>
  <si>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</si>
  <si>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</si>
  <si>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</si>
  <si>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</si>
  <si>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</si>
  <si>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</si>
  <si>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</si>
  <si>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</si>
  <si>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</si>
  <si>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Stopa bezrobocia rejestrowanego - wg województw i powiatów w województwie podkarpackim c.d.</t>
  </si>
  <si>
    <t>Powiat bieszczadzki</t>
  </si>
  <si>
    <t>Powiat brzozowski</t>
  </si>
  <si>
    <t>Powiat dębicki</t>
  </si>
  <si>
    <t>Powiat jarosławski</t>
  </si>
  <si>
    <t>Powiat jasielski</t>
  </si>
  <si>
    <t>Powiat kolbuszowski</t>
  </si>
  <si>
    <t>Powiat krośnieński</t>
  </si>
  <si>
    <t>Powiat leski</t>
  </si>
  <si>
    <t>Powiat leżajski</t>
  </si>
  <si>
    <t>Powiat lubaczowski</t>
  </si>
  <si>
    <t>Powiat łańcucki</t>
  </si>
  <si>
    <t>Powiat mielecki</t>
  </si>
  <si>
    <t>Powiat niżański</t>
  </si>
  <si>
    <t>Powiat przemyski</t>
  </si>
  <si>
    <t>Powiat przeworski</t>
  </si>
  <si>
    <t>Powiat ropczycko-sędziszowski</t>
  </si>
  <si>
    <t>Powiat rzeszowski</t>
  </si>
  <si>
    <t>Powiat sanocki</t>
  </si>
  <si>
    <t>Powiat stalowowolski</t>
  </si>
  <si>
    <t>Powiat strzyżowski</t>
  </si>
  <si>
    <t>Powiat tarnobrzeski</t>
  </si>
  <si>
    <t>Powiat m.Krosno</t>
  </si>
  <si>
    <t>Powiat m.Przemyśl</t>
  </si>
  <si>
    <t>Powiat m.Rzeszów</t>
  </si>
  <si>
    <t>Powiat m.Tarnobrzeg</t>
  </si>
  <si>
    <t>wzrost/spadek do poprzedniego miesiąca (pkt. proc.)</t>
  </si>
  <si>
    <t>wzrost/spadek do analogicznego okresu ubr. (pkt. proc.)</t>
  </si>
  <si>
    <t>wzrost/spadek do miesiąca poprzedniego</t>
  </si>
  <si>
    <t>w tym: kobiety</t>
  </si>
  <si>
    <t>Liczba bezrobotnych powyżej 12 miesięcy* - będących w szczególnej sytuacji na rynku pracy</t>
  </si>
  <si>
    <t>%</t>
  </si>
  <si>
    <t>Bezrobotne kobiety zarejestrowane w PUP w woj. podkarpackim</t>
  </si>
  <si>
    <t>Stopa bezrobocia rejestrowanego - wg województw i powiatów</t>
  </si>
  <si>
    <t>wzrost lub spadek do poprzedniego miesiąca (pkt. proc.)</t>
  </si>
  <si>
    <t>wzrost lub spadek do analogicznego okresu ubr. (pkt. proc.)</t>
  </si>
  <si>
    <t>Liczba bezrobotnych do 30 roku życia - w szczególnej sytuacji na rynku pracy</t>
  </si>
  <si>
    <t>Liczba bezrobotnych powyżej 50 roku życia - w szczególnej sytuacji na rynku pracy</t>
  </si>
  <si>
    <t>** GUS, BDL,  http://www.stat.gov.pl</t>
  </si>
  <si>
    <t>Oferty pracy subsydiowanej (wolne miejsca pracy i miejsca aktywizacji zawodowej) wg powiatów</t>
  </si>
  <si>
    <r>
      <t xml:space="preserve">* </t>
    </r>
    <r>
      <rPr>
        <b/>
        <sz val="8"/>
        <color theme="1"/>
        <rFont val="Times New Roman"/>
        <family val="1"/>
        <charset val="238"/>
      </rPr>
      <t>Bezrobotni długotrwale</t>
    </r>
    <r>
      <rPr>
        <sz val="8"/>
        <color theme="1"/>
        <rFont val="Times New Roman"/>
        <family val="1"/>
        <charset val="238"/>
      </rPr>
      <t xml:space="preserve"> - w okresie ostatnich dwóch lat. Definicja zawarta w ustawie o promocji zatrudnienia i instytucjach rynku pracy.</t>
    </r>
  </si>
  <si>
    <t>Bezrobotne kobiety zarejestrowane w PUP c.d.</t>
  </si>
  <si>
    <t>Liczba bezrobotnych zamieszkłaych na wsi c.d.</t>
  </si>
  <si>
    <t>* Dane GUS.</t>
  </si>
  <si>
    <t>liczba bezrobotnych ogółem stan na 30 VI '19 r.</t>
  </si>
  <si>
    <t>liczba bezrobotnych kobiet stan na 30 VI '19 r.</t>
  </si>
  <si>
    <t>liczba bezrobotnych zam. na wsi stan na 30 VI '19 r.</t>
  </si>
  <si>
    <t>liczba bezrobotnych do 30 r. ż. stan na 30 VI '19 r.</t>
  </si>
  <si>
    <t>liczba bezrobotnych 50+ stan na 30 VI '19 r.</t>
  </si>
  <si>
    <t>liczba ofert w VI '19 r.</t>
  </si>
  <si>
    <t>liczba bezrobotnych ogółem stan na 31 VII '19 r.</t>
  </si>
  <si>
    <t>liczba bezrobotnych ogółem stan na 31 VII '18 r.</t>
  </si>
  <si>
    <t>liczba bezrobotnych kobiet stan na 31 VII '19 r.</t>
  </si>
  <si>
    <t>liczba bezrobotnych kobiet stan na 31 VII '18 r.</t>
  </si>
  <si>
    <t>Stopa bezrobocia stan na 30 VI '19 r. (%) **</t>
  </si>
  <si>
    <t>Stopa bezrobocia stan na 31 VII '18 r. (w%) **</t>
  </si>
  <si>
    <t>Stopa bezrobocia stan na 31 VII '19 r. (%) *</t>
  </si>
  <si>
    <t>Stopa bezrobocia stan na 31 VII '19 r. (w%) *</t>
  </si>
  <si>
    <t>Stopa bezrobocia stan na 30 VI '19 r. (w%) **</t>
  </si>
  <si>
    <t>liczba bezrobotnych zam. na wsi stan na 31 VII '18 r.</t>
  </si>
  <si>
    <t>liczba bezrobotnych zam. na wsi stan na 31 VII '19 r.</t>
  </si>
  <si>
    <t>liczba bezrobotnych pow. 12 m-cy stan na 31 VII '19 r.</t>
  </si>
  <si>
    <t>liczba bezrobotnych pow. 12 m-cy stan na 31 VII '18 r.</t>
  </si>
  <si>
    <t>liczba bezrobotnych pow. 12 m-cy stan na 30 VI  '19 r.</t>
  </si>
  <si>
    <t>liczba bezrobotnych do 30 r.ż. stan na 31 VII '18 r.</t>
  </si>
  <si>
    <t>liczba bezrobotnych do 30 r. ż. stan na 31 VII '19 r.</t>
  </si>
  <si>
    <t>liczba bezrobotnych 50+ stan na 31 VII '18 r.</t>
  </si>
  <si>
    <t>liczba bezrobotnych 50+ stan na 31 VII '19 r.</t>
  </si>
  <si>
    <t>liczba ofert w VII '18 r.</t>
  </si>
  <si>
    <t>liczba ofert w VII '19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</si>
</sst>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5" x14ac:knownFonts="1">
    <font>
      <sz val="11"/>
      <color theme="1"/>
      <name val="Calibri"/>
      <family val="2"/>
      <charset val="238"/>
      <scheme val="minor"/>
    </font>
    <font>
      <sz val="11"/>
      <name val="Cambria"/>
      <family val="1"/>
      <charset val="238"/>
      <scheme val="major"/>
    </font>
    <font>
      <sz val="11"/>
      <color indexed="8"/>
      <name val="Cambria"/>
      <family val="1"/>
      <charset val="238"/>
      <scheme val="major"/>
    </font>
    <font>
      <sz val="11"/>
      <color theme="1"/>
      <name val="Cambria"/>
      <family val="1"/>
      <charset val="238"/>
      <scheme val="major"/>
    </font>
    <font>
      <sz val="9"/>
      <color rgb="FF000000"/>
      <name val="Arial"/>
      <family val="2"/>
      <charset val="238"/>
    </font>
    <font>
      <b/>
      <sz val="11"/>
      <color theme="1"/>
      <name val="Cambria"/>
      <family val="1"/>
      <charset val="238"/>
      <scheme val="major"/>
    </font>
    <font>
      <sz val="8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1"/>
      <color indexed="8"/>
      <name val="Cambria"/>
      <family val="1"/>
      <charset val="238"/>
      <scheme val="major"/>
    </font>
    <font>
      <sz val="11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b/>
      <sz val="11"/>
      <color theme="1"/>
      <name val="Arial Black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lightGray">
        <fgColor rgb="FF41AAC3"/>
        <bgColor theme="7" tint="0.79998168889431442"/>
      </patternFill>
    </fill>
    <fill>
      <patternFill patternType="solid">
        <fgColor theme="7" tint="0.59999389629810485"/>
        <bgColor indexed="64"/>
      </patternFill>
    </fill>
    <fill>
      <patternFill patternType="lightGray">
        <fgColor rgb="FF41AAC3"/>
        <bgColor theme="7" tint="0.5999938962981048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>
      <alignment horizontal="right" vertical="center"/>
    </xf>
  </cellStyleXfs>
  <cellXfs count="63">
    <xf numFmtId="0" fontId="0" fillId="0" borderId="0" xfId="0"/>
    <xf numFmtId="0" fontId="3" fillId="2" borderId="0" xfId="0" applyFont="1" applyFill="1"/>
    <xf numFmtId="0" fontId="0" fillId="2" borderId="0" xfId="0" applyFill="1"/>
    <xf numFmtId="3" fontId="0" fillId="2" borderId="0" xfId="0" applyNumberFormat="1" applyFill="1"/>
    <xf numFmtId="3" fontId="0" fillId="2" borderId="0" xfId="0" applyNumberFormat="1" applyFill="1" applyAlignment="1">
      <alignment horizontal="center" vertical="center"/>
    </xf>
    <xf numFmtId="0" fontId="1" fillId="2" borderId="1" xfId="0" applyFont="1" applyFill="1" applyBorder="1"/>
    <xf numFmtId="0" fontId="2" fillId="2" borderId="1" xfId="0" applyFont="1" applyFill="1" applyBorder="1"/>
    <xf numFmtId="3" fontId="3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15" fontId="1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3" fontId="3" fillId="4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/>
    <xf numFmtId="0" fontId="7" fillId="3" borderId="1" xfId="0" applyNumberFormat="1" applyFont="1" applyFill="1" applyBorder="1" applyAlignment="1">
      <alignment horizontal="center" vertical="center" wrapText="1"/>
    </xf>
    <xf numFmtId="0" fontId="7" fillId="4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164" fontId="7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/>
    <xf numFmtId="15" fontId="10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0" fillId="2" borderId="1" xfId="0" applyFont="1" applyFill="1" applyBorder="1"/>
    <xf numFmtId="3" fontId="7" fillId="2" borderId="1" xfId="0" applyNumberFormat="1" applyFont="1" applyFill="1" applyBorder="1" applyAlignment="1">
      <alignment horizontal="center" vertical="center"/>
    </xf>
    <xf numFmtId="3" fontId="7" fillId="4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/>
    <xf numFmtId="0" fontId="12" fillId="3" borderId="1" xfId="0" applyFont="1" applyFill="1" applyBorder="1"/>
    <xf numFmtId="3" fontId="8" fillId="3" borderId="1" xfId="0" applyNumberFormat="1" applyFont="1" applyFill="1" applyBorder="1" applyAlignment="1">
      <alignment horizontal="center" vertical="center"/>
    </xf>
    <xf numFmtId="3" fontId="8" fillId="4" borderId="1" xfId="0" applyNumberFormat="1" applyFont="1" applyFill="1" applyBorder="1" applyAlignment="1">
      <alignment horizontal="center" vertical="center"/>
    </xf>
    <xf numFmtId="3" fontId="7" fillId="2" borderId="0" xfId="0" applyNumberFormat="1" applyFont="1" applyFill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5" fontId="8" fillId="3" borderId="1" xfId="0" applyNumberFormat="1" applyFont="1" applyFill="1" applyBorder="1" applyAlignment="1">
      <alignment horizontal="center" vertical="center"/>
    </xf>
    <xf numFmtId="165" fontId="7" fillId="4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65" fontId="7" fillId="4" borderId="1" xfId="0" applyNumberFormat="1" applyFont="1" applyFill="1" applyBorder="1" applyAlignment="1">
      <alignment horizontal="center" vertical="center"/>
    </xf>
    <xf numFmtId="3" fontId="5" fillId="4" borderId="1" xfId="0" applyNumberFormat="1" applyFont="1" applyFill="1" applyBorder="1" applyAlignment="1">
      <alignment horizontal="center" vertical="center" wrapText="1"/>
    </xf>
    <xf numFmtId="3" fontId="7" fillId="2" borderId="0" xfId="0" applyNumberFormat="1" applyFont="1" applyFill="1"/>
    <xf numFmtId="164" fontId="7" fillId="2" borderId="0" xfId="0" applyNumberFormat="1" applyFont="1" applyFill="1"/>
    <xf numFmtId="3" fontId="8" fillId="4" borderId="1" xfId="0" applyNumberFormat="1" applyFont="1" applyFill="1" applyBorder="1" applyAlignment="1">
      <alignment horizontal="center" vertical="center" wrapText="1"/>
    </xf>
    <xf numFmtId="0" fontId="7" fillId="2" borderId="1" xfId="0" quotePrefix="1" applyFont="1" applyFill="1" applyBorder="1" applyAlignment="1">
      <alignment horizontal="center"/>
    </xf>
    <xf numFmtId="164" fontId="7" fillId="2" borderId="1" xfId="0" quotePrefix="1" applyNumberFormat="1" applyFont="1" applyFill="1" applyBorder="1" applyAlignment="1">
      <alignment horizontal="center" vertical="center"/>
    </xf>
    <xf numFmtId="164" fontId="8" fillId="3" borderId="1" xfId="0" applyNumberFormat="1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/>
    </xf>
    <xf numFmtId="3" fontId="5" fillId="3" borderId="1" xfId="0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3" fontId="8" fillId="3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164" fontId="7" fillId="4" borderId="1" xfId="0" applyNumberFormat="1" applyFont="1" applyFill="1" applyBorder="1" applyAlignment="1">
      <alignment horizontal="center" vertical="center" wrapText="1"/>
    </xf>
    <xf numFmtId="0" fontId="8" fillId="5" borderId="1" xfId="0" applyNumberFormat="1" applyFont="1" applyFill="1" applyBorder="1" applyAlignment="1">
      <alignment horizontal="left" vertical="center" wrapText="1"/>
    </xf>
    <xf numFmtId="164" fontId="8" fillId="6" borderId="1" xfId="0" applyNumberFormat="1" applyFont="1" applyFill="1" applyBorder="1" applyAlignment="1">
      <alignment horizontal="center" vertical="center" wrapText="1"/>
    </xf>
    <xf numFmtId="164" fontId="8" fillId="5" borderId="1" xfId="0" applyNumberFormat="1" applyFont="1" applyFill="1" applyBorder="1" applyAlignment="1">
      <alignment horizontal="center" vertical="center" wrapText="1"/>
    </xf>
    <xf numFmtId="0" fontId="14" fillId="2" borderId="0" xfId="0" applyFont="1" applyFill="1"/>
    <xf numFmtId="0" fontId="8" fillId="5" borderId="1" xfId="0" applyFont="1" applyFill="1" applyBorder="1" applyAlignment="1">
      <alignment horizontal="left" vertical="center" wrapText="1"/>
    </xf>
    <xf numFmtId="0" fontId="8" fillId="5" borderId="1" xfId="0" applyFont="1" applyFill="1" applyBorder="1" applyAlignment="1">
      <alignment horizontal="center" vertical="center" wrapText="1"/>
    </xf>
    <xf numFmtId="165" fontId="8" fillId="6" borderId="1" xfId="0" applyNumberFormat="1" applyFont="1" applyFill="1" applyBorder="1" applyAlignment="1">
      <alignment horizontal="center" vertical="center" wrapText="1"/>
    </xf>
    <xf numFmtId="165" fontId="8" fillId="5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/>
    <xf numFmtId="164" fontId="8" fillId="5" borderId="1" xfId="0" applyNumberFormat="1" applyFont="1" applyFill="1" applyBorder="1" applyAlignment="1">
      <alignment horizontal="center" vertical="center"/>
    </xf>
    <xf numFmtId="164" fontId="7" fillId="2" borderId="0" xfId="0" applyNumberFormat="1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</cellXfs>
  <cellStyles count="2">
    <cellStyle name="Normalny" xfId="0" builtinId="0"/>
    <cellStyle name="S7" xfId="1"/>
  </cellStyles>
  <dxfs count="0"/>
  <tableStyles count="0" defaultTableStyle="TableStyleMedium2" defaultPivotStyle="PivotStyleLight16"/>
  <colors>
    <mruColors>
      <color rgb="FFD9FFD9"/>
      <color rgb="FFCCFFCC"/>
      <color rgb="FF41AAC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B1:G29"/>
  <sheetViews>
    <sheetView tabSelected="1" zoomScale="110" zoomScaleNormal="110" workbookViewId="0">
      <selection activeCell="B1" sqref="B1"/>
    </sheetView>
  </sheetViews>
  <sheetFormatPr defaultRowHeight="15" x14ac:dyDescent="0.25"/>
  <cols>
    <col min="1" max="1" width="1.5703125" style="14" customWidth="1"/>
    <col min="2" max="2" width="21.28515625" style="14" customWidth="1"/>
    <col min="3" max="3" width="14.7109375" style="14" customWidth="1"/>
    <col min="4" max="4" width="14.42578125" style="14" customWidth="1"/>
    <col min="5" max="5" width="13.5703125" style="14" customWidth="1"/>
    <col min="6" max="6" width="14.7109375" style="14" customWidth="1"/>
    <col min="7" max="7" width="14.28515625" style="14" customWidth="1"/>
    <col min="8" max="16384" width="9.140625" style="14"/>
  </cols>
  <sheetData>
    <row r="1" spans="2:7" ht="18.75" x14ac:dyDescent="0.4">
      <c r="B1" s="54" t="s">
        <v>33</v>
      </c>
    </row>
    <row r="2" spans="2:7" ht="60" x14ac:dyDescent="0.25">
      <c r="B2" s="21" t="s">
        <v>27</v>
      </c>
      <c r="C2" s="22" t="s">
        <v>101</v>
      </c>
      <c r="D2" s="23" t="s">
        <v>95</v>
      </c>
      <c r="E2" s="22" t="s">
        <v>79</v>
      </c>
      <c r="F2" s="23" t="s">
        <v>102</v>
      </c>
      <c r="G2" s="22" t="s">
        <v>26</v>
      </c>
    </row>
    <row r="3" spans="2:7" x14ac:dyDescent="0.25">
      <c r="B3" s="24" t="s">
        <v>0</v>
      </c>
      <c r="C3" s="25">
        <v>1078</v>
      </c>
      <c r="D3" s="26">
        <v>1072</v>
      </c>
      <c r="E3" s="25">
        <f>SUM(C3)-D3</f>
        <v>6</v>
      </c>
      <c r="F3" s="26">
        <v>1084</v>
      </c>
      <c r="G3" s="25">
        <f>SUM(C3)-F3</f>
        <v>-6</v>
      </c>
    </row>
    <row r="4" spans="2:7" x14ac:dyDescent="0.25">
      <c r="B4" s="24" t="s">
        <v>1</v>
      </c>
      <c r="C4" s="25">
        <v>3917</v>
      </c>
      <c r="D4" s="26">
        <v>3910</v>
      </c>
      <c r="E4" s="25">
        <f>SUM(C4)-D4</f>
        <v>7</v>
      </c>
      <c r="F4" s="26">
        <v>4165</v>
      </c>
      <c r="G4" s="25">
        <f>SUM(C4)-F4</f>
        <v>-248</v>
      </c>
    </row>
    <row r="5" spans="2:7" x14ac:dyDescent="0.25">
      <c r="B5" s="24" t="s">
        <v>2</v>
      </c>
      <c r="C5" s="25">
        <v>2770</v>
      </c>
      <c r="D5" s="26">
        <v>2837</v>
      </c>
      <c r="E5" s="25">
        <f>SUM(C5)-D5</f>
        <v>-67</v>
      </c>
      <c r="F5" s="26">
        <v>3636</v>
      </c>
      <c r="G5" s="25">
        <f t="shared" ref="G5:G28" si="0">SUM(C5)-F5</f>
        <v>-866</v>
      </c>
    </row>
    <row r="6" spans="2:7" x14ac:dyDescent="0.25">
      <c r="B6" s="24" t="s">
        <v>3</v>
      </c>
      <c r="C6" s="25">
        <v>5741</v>
      </c>
      <c r="D6" s="26">
        <v>5808</v>
      </c>
      <c r="E6" s="25">
        <f t="shared" ref="E6:E27" si="1">SUM(C6)-D6</f>
        <v>-67</v>
      </c>
      <c r="F6" s="26">
        <v>6469</v>
      </c>
      <c r="G6" s="25">
        <f t="shared" si="0"/>
        <v>-728</v>
      </c>
    </row>
    <row r="7" spans="2:7" x14ac:dyDescent="0.25">
      <c r="B7" s="24" t="s">
        <v>4</v>
      </c>
      <c r="C7" s="25">
        <v>4770</v>
      </c>
      <c r="D7" s="26">
        <v>4807</v>
      </c>
      <c r="E7" s="25">
        <f t="shared" si="1"/>
        <v>-37</v>
      </c>
      <c r="F7" s="26">
        <v>5041</v>
      </c>
      <c r="G7" s="25">
        <f t="shared" si="0"/>
        <v>-271</v>
      </c>
    </row>
    <row r="8" spans="2:7" x14ac:dyDescent="0.25">
      <c r="B8" s="24" t="s">
        <v>5</v>
      </c>
      <c r="C8" s="25">
        <v>1805</v>
      </c>
      <c r="D8" s="26">
        <v>1800</v>
      </c>
      <c r="E8" s="25">
        <f t="shared" si="1"/>
        <v>5</v>
      </c>
      <c r="F8" s="26">
        <v>1928</v>
      </c>
      <c r="G8" s="25">
        <f t="shared" si="0"/>
        <v>-123</v>
      </c>
    </row>
    <row r="9" spans="2:7" x14ac:dyDescent="0.25">
      <c r="B9" s="27" t="s">
        <v>6</v>
      </c>
      <c r="C9" s="25">
        <v>1759</v>
      </c>
      <c r="D9" s="26">
        <v>1799</v>
      </c>
      <c r="E9" s="25">
        <f t="shared" si="1"/>
        <v>-40</v>
      </c>
      <c r="F9" s="26">
        <v>2079</v>
      </c>
      <c r="G9" s="25">
        <f t="shared" si="0"/>
        <v>-320</v>
      </c>
    </row>
    <row r="10" spans="2:7" x14ac:dyDescent="0.25">
      <c r="B10" s="24" t="s">
        <v>7</v>
      </c>
      <c r="C10" s="25">
        <v>1610</v>
      </c>
      <c r="D10" s="26">
        <v>1618</v>
      </c>
      <c r="E10" s="25">
        <f t="shared" si="1"/>
        <v>-8</v>
      </c>
      <c r="F10" s="26">
        <v>1714</v>
      </c>
      <c r="G10" s="25">
        <f t="shared" si="0"/>
        <v>-104</v>
      </c>
    </row>
    <row r="11" spans="2:7" x14ac:dyDescent="0.25">
      <c r="B11" s="24" t="s">
        <v>8</v>
      </c>
      <c r="C11" s="25">
        <v>3366</v>
      </c>
      <c r="D11" s="26">
        <v>3377</v>
      </c>
      <c r="E11" s="25">
        <f t="shared" si="1"/>
        <v>-11</v>
      </c>
      <c r="F11" s="26">
        <v>3703</v>
      </c>
      <c r="G11" s="25">
        <f t="shared" si="0"/>
        <v>-337</v>
      </c>
    </row>
    <row r="12" spans="2:7" x14ac:dyDescent="0.25">
      <c r="B12" s="24" t="s">
        <v>9</v>
      </c>
      <c r="C12" s="25">
        <v>1696</v>
      </c>
      <c r="D12" s="26">
        <v>1750</v>
      </c>
      <c r="E12" s="25">
        <f t="shared" si="1"/>
        <v>-54</v>
      </c>
      <c r="F12" s="26">
        <v>1971</v>
      </c>
      <c r="G12" s="25">
        <f t="shared" si="0"/>
        <v>-275</v>
      </c>
    </row>
    <row r="13" spans="2:7" x14ac:dyDescent="0.25">
      <c r="B13" s="24" t="s">
        <v>10</v>
      </c>
      <c r="C13" s="25">
        <v>3086</v>
      </c>
      <c r="D13" s="26">
        <v>3026</v>
      </c>
      <c r="E13" s="25">
        <f t="shared" si="1"/>
        <v>60</v>
      </c>
      <c r="F13" s="26">
        <v>3269</v>
      </c>
      <c r="G13" s="25">
        <f t="shared" si="0"/>
        <v>-183</v>
      </c>
    </row>
    <row r="14" spans="2:7" x14ac:dyDescent="0.25">
      <c r="B14" s="24" t="s">
        <v>11</v>
      </c>
      <c r="C14" s="25">
        <v>2649</v>
      </c>
      <c r="D14" s="26">
        <v>2606</v>
      </c>
      <c r="E14" s="25">
        <f t="shared" si="1"/>
        <v>43</v>
      </c>
      <c r="F14" s="26">
        <v>3231</v>
      </c>
      <c r="G14" s="25">
        <f t="shared" si="0"/>
        <v>-582</v>
      </c>
    </row>
    <row r="15" spans="2:7" x14ac:dyDescent="0.25">
      <c r="B15" s="24" t="s">
        <v>12</v>
      </c>
      <c r="C15" s="25">
        <v>3610</v>
      </c>
      <c r="D15" s="26">
        <v>3546</v>
      </c>
      <c r="E15" s="25">
        <f t="shared" si="1"/>
        <v>64</v>
      </c>
      <c r="F15" s="26">
        <v>3728</v>
      </c>
      <c r="G15" s="25">
        <f t="shared" si="0"/>
        <v>-118</v>
      </c>
    </row>
    <row r="16" spans="2:7" x14ac:dyDescent="0.25">
      <c r="B16" s="24" t="s">
        <v>13</v>
      </c>
      <c r="C16" s="25">
        <v>3310</v>
      </c>
      <c r="D16" s="26">
        <v>3415</v>
      </c>
      <c r="E16" s="25">
        <f t="shared" si="1"/>
        <v>-105</v>
      </c>
      <c r="F16" s="26">
        <v>3563</v>
      </c>
      <c r="G16" s="25">
        <f t="shared" si="0"/>
        <v>-253</v>
      </c>
    </row>
    <row r="17" spans="2:7" x14ac:dyDescent="0.25">
      <c r="B17" s="24" t="s">
        <v>14</v>
      </c>
      <c r="C17" s="25">
        <v>3692</v>
      </c>
      <c r="D17" s="26">
        <v>3644</v>
      </c>
      <c r="E17" s="25">
        <f t="shared" si="1"/>
        <v>48</v>
      </c>
      <c r="F17" s="26">
        <v>3928</v>
      </c>
      <c r="G17" s="25">
        <f t="shared" si="0"/>
        <v>-236</v>
      </c>
    </row>
    <row r="18" spans="2:7" x14ac:dyDescent="0.25">
      <c r="B18" s="24" t="s">
        <v>15</v>
      </c>
      <c r="C18" s="25">
        <v>3221</v>
      </c>
      <c r="D18" s="26">
        <v>3204</v>
      </c>
      <c r="E18" s="25">
        <f t="shared" si="1"/>
        <v>17</v>
      </c>
      <c r="F18" s="26">
        <v>3449</v>
      </c>
      <c r="G18" s="25">
        <f t="shared" si="0"/>
        <v>-228</v>
      </c>
    </row>
    <row r="19" spans="2:7" x14ac:dyDescent="0.25">
      <c r="B19" s="24" t="s">
        <v>16</v>
      </c>
      <c r="C19" s="25">
        <v>5797</v>
      </c>
      <c r="D19" s="26">
        <v>5783</v>
      </c>
      <c r="E19" s="25">
        <f t="shared" si="1"/>
        <v>14</v>
      </c>
      <c r="F19" s="26">
        <v>6142</v>
      </c>
      <c r="G19" s="25">
        <f t="shared" si="0"/>
        <v>-345</v>
      </c>
    </row>
    <row r="20" spans="2:7" x14ac:dyDescent="0.25">
      <c r="B20" s="24" t="s">
        <v>17</v>
      </c>
      <c r="C20" s="25">
        <v>2699</v>
      </c>
      <c r="D20" s="26">
        <v>2643</v>
      </c>
      <c r="E20" s="25">
        <f t="shared" si="1"/>
        <v>56</v>
      </c>
      <c r="F20" s="26">
        <v>2782</v>
      </c>
      <c r="G20" s="25">
        <f t="shared" si="0"/>
        <v>-83</v>
      </c>
    </row>
    <row r="21" spans="2:7" x14ac:dyDescent="0.25">
      <c r="B21" s="24" t="s">
        <v>18</v>
      </c>
      <c r="C21" s="25">
        <v>2020</v>
      </c>
      <c r="D21" s="26">
        <v>2007</v>
      </c>
      <c r="E21" s="25">
        <f t="shared" si="1"/>
        <v>13</v>
      </c>
      <c r="F21" s="26">
        <v>2354</v>
      </c>
      <c r="G21" s="25">
        <f t="shared" si="0"/>
        <v>-334</v>
      </c>
    </row>
    <row r="22" spans="2:7" x14ac:dyDescent="0.25">
      <c r="B22" s="24" t="s">
        <v>19</v>
      </c>
      <c r="C22" s="25">
        <v>3288</v>
      </c>
      <c r="D22" s="26">
        <v>3305</v>
      </c>
      <c r="E22" s="25">
        <f t="shared" si="1"/>
        <v>-17</v>
      </c>
      <c r="F22" s="26">
        <v>3669</v>
      </c>
      <c r="G22" s="25">
        <f t="shared" si="0"/>
        <v>-381</v>
      </c>
    </row>
    <row r="23" spans="2:7" x14ac:dyDescent="0.25">
      <c r="B23" s="24" t="s">
        <v>20</v>
      </c>
      <c r="C23" s="25">
        <v>1435</v>
      </c>
      <c r="D23" s="26">
        <v>1462</v>
      </c>
      <c r="E23" s="25">
        <f t="shared" si="1"/>
        <v>-27</v>
      </c>
      <c r="F23" s="26">
        <v>1521</v>
      </c>
      <c r="G23" s="25">
        <f t="shared" si="0"/>
        <v>-86</v>
      </c>
    </row>
    <row r="24" spans="2:7" x14ac:dyDescent="0.25">
      <c r="B24" s="24" t="s">
        <v>21</v>
      </c>
      <c r="C24" s="25">
        <v>702</v>
      </c>
      <c r="D24" s="26">
        <v>734</v>
      </c>
      <c r="E24" s="25">
        <f t="shared" si="1"/>
        <v>-32</v>
      </c>
      <c r="F24" s="26">
        <v>827</v>
      </c>
      <c r="G24" s="25">
        <f t="shared" si="0"/>
        <v>-125</v>
      </c>
    </row>
    <row r="25" spans="2:7" x14ac:dyDescent="0.25">
      <c r="B25" s="24" t="s">
        <v>22</v>
      </c>
      <c r="C25" s="25">
        <v>2878</v>
      </c>
      <c r="D25" s="26">
        <v>2899</v>
      </c>
      <c r="E25" s="25">
        <f t="shared" si="1"/>
        <v>-21</v>
      </c>
      <c r="F25" s="26">
        <v>3203</v>
      </c>
      <c r="G25" s="25">
        <f t="shared" si="0"/>
        <v>-325</v>
      </c>
    </row>
    <row r="26" spans="2:7" x14ac:dyDescent="0.25">
      <c r="B26" s="24" t="s">
        <v>23</v>
      </c>
      <c r="C26" s="25">
        <v>6286</v>
      </c>
      <c r="D26" s="26">
        <v>6313</v>
      </c>
      <c r="E26" s="25">
        <f t="shared" si="1"/>
        <v>-27</v>
      </c>
      <c r="F26" s="26">
        <v>6680</v>
      </c>
      <c r="G26" s="25">
        <f t="shared" si="0"/>
        <v>-394</v>
      </c>
    </row>
    <row r="27" spans="2:7" x14ac:dyDescent="0.25">
      <c r="B27" s="24" t="s">
        <v>24</v>
      </c>
      <c r="C27" s="25">
        <v>1305</v>
      </c>
      <c r="D27" s="26">
        <v>1319</v>
      </c>
      <c r="E27" s="25">
        <f t="shared" si="1"/>
        <v>-14</v>
      </c>
      <c r="F27" s="26">
        <v>1534</v>
      </c>
      <c r="G27" s="25">
        <f t="shared" si="0"/>
        <v>-229</v>
      </c>
    </row>
    <row r="28" spans="2:7" x14ac:dyDescent="0.25">
      <c r="B28" s="28" t="s">
        <v>25</v>
      </c>
      <c r="C28" s="29">
        <f>SUM(C3:C27)</f>
        <v>74490</v>
      </c>
      <c r="D28" s="30">
        <f>SUM(D3:D27)</f>
        <v>74684</v>
      </c>
      <c r="E28" s="29">
        <f>SUM(C28)-D28</f>
        <v>-194</v>
      </c>
      <c r="F28" s="30">
        <f>SUM(F3:F27)</f>
        <v>81670</v>
      </c>
      <c r="G28" s="29">
        <f t="shared" si="0"/>
        <v>-7180</v>
      </c>
    </row>
    <row r="29" spans="2:7" x14ac:dyDescent="0.25">
      <c r="E29" s="31"/>
      <c r="G29" s="31"/>
    </row>
  </sheetData>
  <printOptions horizontalCentered="1" verticalCentered="1"/>
  <pageMargins left="0" right="0" top="0.31496062992125984" bottom="0.31496062992125984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B1:L29"/>
  <sheetViews>
    <sheetView zoomScale="110" zoomScaleNormal="110" workbookViewId="0">
      <selection activeCell="B1" sqref="B1"/>
    </sheetView>
  </sheetViews>
  <sheetFormatPr defaultRowHeight="15" x14ac:dyDescent="0.25"/>
  <cols>
    <col min="1" max="1" width="1.7109375" style="14" customWidth="1"/>
    <col min="2" max="2" width="20.42578125" style="14" customWidth="1"/>
    <col min="3" max="3" width="13.5703125" style="14" customWidth="1"/>
    <col min="4" max="4" width="12.85546875" style="14" customWidth="1"/>
    <col min="5" max="5" width="14.7109375" style="14" customWidth="1"/>
    <col min="6" max="6" width="13.28515625" style="14" customWidth="1"/>
    <col min="7" max="7" width="14.85546875" style="14" customWidth="1"/>
    <col min="8" max="8" width="1.5703125" style="14" customWidth="1"/>
    <col min="9" max="9" width="20.7109375" style="14" customWidth="1"/>
    <col min="10" max="10" width="13.7109375" style="14" customWidth="1"/>
    <col min="11" max="11" width="10.85546875" style="14" customWidth="1"/>
    <col min="12" max="12" width="10.42578125" style="14" customWidth="1"/>
    <col min="13" max="13" width="5.5703125" style="14" customWidth="1"/>
    <col min="14" max="16384" width="9.140625" style="14"/>
  </cols>
  <sheetData>
    <row r="1" spans="2:12" ht="18.75" x14ac:dyDescent="0.4">
      <c r="B1" s="54" t="s">
        <v>83</v>
      </c>
      <c r="I1" s="54" t="s">
        <v>92</v>
      </c>
    </row>
    <row r="2" spans="2:12" ht="75" customHeight="1" x14ac:dyDescent="0.25">
      <c r="B2" s="21" t="s">
        <v>27</v>
      </c>
      <c r="C2" s="22" t="s">
        <v>103</v>
      </c>
      <c r="D2" s="23" t="s">
        <v>96</v>
      </c>
      <c r="E2" s="22" t="s">
        <v>28</v>
      </c>
      <c r="F2" s="23" t="s">
        <v>104</v>
      </c>
      <c r="G2" s="22" t="s">
        <v>26</v>
      </c>
      <c r="I2" s="21" t="s">
        <v>27</v>
      </c>
      <c r="J2" s="22" t="str">
        <f>T('1_bezrobotni'!C2)</f>
        <v>liczba bezrobotnych ogółem stan na 31 VII '19 r.</v>
      </c>
      <c r="K2" s="22" t="s">
        <v>80</v>
      </c>
      <c r="L2" s="22" t="s">
        <v>82</v>
      </c>
    </row>
    <row r="3" spans="2:12" x14ac:dyDescent="0.25">
      <c r="B3" s="24" t="s">
        <v>0</v>
      </c>
      <c r="C3" s="25">
        <v>583</v>
      </c>
      <c r="D3" s="26">
        <v>593</v>
      </c>
      <c r="E3" s="25">
        <f>SUM(C3)-D3</f>
        <v>-10</v>
      </c>
      <c r="F3" s="26">
        <v>591</v>
      </c>
      <c r="G3" s="25">
        <f t="shared" ref="G3:G27" si="0">SUM(C3)-F3</f>
        <v>-8</v>
      </c>
      <c r="I3" s="24" t="s">
        <v>0</v>
      </c>
      <c r="J3" s="25">
        <f>SUM('1_bezrobotni'!C3)</f>
        <v>1078</v>
      </c>
      <c r="K3" s="25">
        <f>SUM(C3)</f>
        <v>583</v>
      </c>
      <c r="L3" s="32">
        <f t="shared" ref="L3:L28" si="1">SUM(K3)/J3*100</f>
        <v>54.081632653061227</v>
      </c>
    </row>
    <row r="4" spans="2:12" x14ac:dyDescent="0.25">
      <c r="B4" s="24" t="s">
        <v>1</v>
      </c>
      <c r="C4" s="25">
        <v>2201</v>
      </c>
      <c r="D4" s="26">
        <v>2180</v>
      </c>
      <c r="E4" s="25">
        <f>SUM(C4)-D4</f>
        <v>21</v>
      </c>
      <c r="F4" s="26">
        <v>2416</v>
      </c>
      <c r="G4" s="25">
        <f t="shared" si="0"/>
        <v>-215</v>
      </c>
      <c r="I4" s="24" t="s">
        <v>1</v>
      </c>
      <c r="J4" s="25">
        <f>SUM('1_bezrobotni'!C4)</f>
        <v>3917</v>
      </c>
      <c r="K4" s="25">
        <f t="shared" ref="K4:K27" si="2">SUM(C4)</f>
        <v>2201</v>
      </c>
      <c r="L4" s="32">
        <f t="shared" si="1"/>
        <v>56.190962471279036</v>
      </c>
    </row>
    <row r="5" spans="2:12" x14ac:dyDescent="0.25">
      <c r="B5" s="24" t="s">
        <v>2</v>
      </c>
      <c r="C5" s="25">
        <v>1858</v>
      </c>
      <c r="D5" s="26">
        <v>1874</v>
      </c>
      <c r="E5" s="25">
        <f>SUM(C5)-D5</f>
        <v>-16</v>
      </c>
      <c r="F5" s="26">
        <v>2417</v>
      </c>
      <c r="G5" s="25">
        <f t="shared" si="0"/>
        <v>-559</v>
      </c>
      <c r="I5" s="24" t="s">
        <v>2</v>
      </c>
      <c r="J5" s="25">
        <f>SUM('1_bezrobotni'!C5)</f>
        <v>2770</v>
      </c>
      <c r="K5" s="25">
        <f t="shared" si="2"/>
        <v>1858</v>
      </c>
      <c r="L5" s="32">
        <f t="shared" si="1"/>
        <v>67.075812274368232</v>
      </c>
    </row>
    <row r="6" spans="2:12" x14ac:dyDescent="0.25">
      <c r="B6" s="24" t="s">
        <v>3</v>
      </c>
      <c r="C6" s="25">
        <v>3163</v>
      </c>
      <c r="D6" s="26">
        <v>3156</v>
      </c>
      <c r="E6" s="25">
        <f t="shared" ref="E6:E27" si="3">SUM(C6)-D6</f>
        <v>7</v>
      </c>
      <c r="F6" s="26">
        <v>3455</v>
      </c>
      <c r="G6" s="25">
        <f t="shared" si="0"/>
        <v>-292</v>
      </c>
      <c r="I6" s="24" t="s">
        <v>3</v>
      </c>
      <c r="J6" s="25">
        <f>SUM('1_bezrobotni'!C6)</f>
        <v>5741</v>
      </c>
      <c r="K6" s="25">
        <f t="shared" si="2"/>
        <v>3163</v>
      </c>
      <c r="L6" s="32">
        <f t="shared" si="1"/>
        <v>55.094931196655637</v>
      </c>
    </row>
    <row r="7" spans="2:12" x14ac:dyDescent="0.25">
      <c r="B7" s="24" t="s">
        <v>4</v>
      </c>
      <c r="C7" s="25">
        <v>2919</v>
      </c>
      <c r="D7" s="26">
        <v>2925</v>
      </c>
      <c r="E7" s="25">
        <f t="shared" si="3"/>
        <v>-6</v>
      </c>
      <c r="F7" s="26">
        <v>3176</v>
      </c>
      <c r="G7" s="25">
        <f t="shared" si="0"/>
        <v>-257</v>
      </c>
      <c r="I7" s="24" t="s">
        <v>4</v>
      </c>
      <c r="J7" s="25">
        <f>SUM('1_bezrobotni'!C7)</f>
        <v>4770</v>
      </c>
      <c r="K7" s="25">
        <f t="shared" si="2"/>
        <v>2919</v>
      </c>
      <c r="L7" s="32">
        <f t="shared" si="1"/>
        <v>61.19496855345912</v>
      </c>
    </row>
    <row r="8" spans="2:12" x14ac:dyDescent="0.25">
      <c r="B8" s="24" t="s">
        <v>5</v>
      </c>
      <c r="C8" s="25">
        <v>1003</v>
      </c>
      <c r="D8" s="26">
        <v>980</v>
      </c>
      <c r="E8" s="25">
        <f t="shared" si="3"/>
        <v>23</v>
      </c>
      <c r="F8" s="26">
        <v>1078</v>
      </c>
      <c r="G8" s="25">
        <f t="shared" si="0"/>
        <v>-75</v>
      </c>
      <c r="I8" s="24" t="s">
        <v>5</v>
      </c>
      <c r="J8" s="25">
        <f>SUM('1_bezrobotni'!C8)</f>
        <v>1805</v>
      </c>
      <c r="K8" s="25">
        <f t="shared" si="2"/>
        <v>1003</v>
      </c>
      <c r="L8" s="32">
        <f>SUM(K8)/J8*100</f>
        <v>55.567867036011073</v>
      </c>
    </row>
    <row r="9" spans="2:12" x14ac:dyDescent="0.25">
      <c r="B9" s="27" t="s">
        <v>6</v>
      </c>
      <c r="C9" s="25">
        <v>1006</v>
      </c>
      <c r="D9" s="26">
        <v>1008</v>
      </c>
      <c r="E9" s="25">
        <f t="shared" si="3"/>
        <v>-2</v>
      </c>
      <c r="F9" s="26">
        <v>1184</v>
      </c>
      <c r="G9" s="25">
        <f t="shared" si="0"/>
        <v>-178</v>
      </c>
      <c r="I9" s="27" t="s">
        <v>6</v>
      </c>
      <c r="J9" s="25">
        <f>SUM('1_bezrobotni'!C9)</f>
        <v>1759</v>
      </c>
      <c r="K9" s="25">
        <f t="shared" si="2"/>
        <v>1006</v>
      </c>
      <c r="L9" s="32">
        <f t="shared" si="1"/>
        <v>57.191586128482101</v>
      </c>
    </row>
    <row r="10" spans="2:12" x14ac:dyDescent="0.25">
      <c r="B10" s="24" t="s">
        <v>7</v>
      </c>
      <c r="C10" s="25">
        <v>752</v>
      </c>
      <c r="D10" s="26">
        <v>756</v>
      </c>
      <c r="E10" s="25">
        <f t="shared" si="3"/>
        <v>-4</v>
      </c>
      <c r="F10" s="26">
        <v>831</v>
      </c>
      <c r="G10" s="25">
        <f t="shared" si="0"/>
        <v>-79</v>
      </c>
      <c r="I10" s="24" t="s">
        <v>7</v>
      </c>
      <c r="J10" s="25">
        <f>SUM('1_bezrobotni'!C10)</f>
        <v>1610</v>
      </c>
      <c r="K10" s="25">
        <f t="shared" si="2"/>
        <v>752</v>
      </c>
      <c r="L10" s="32">
        <f t="shared" si="1"/>
        <v>46.70807453416149</v>
      </c>
    </row>
    <row r="11" spans="2:12" x14ac:dyDescent="0.25">
      <c r="B11" s="24" t="s">
        <v>8</v>
      </c>
      <c r="C11" s="25">
        <v>1778</v>
      </c>
      <c r="D11" s="26">
        <v>1766</v>
      </c>
      <c r="E11" s="25">
        <f t="shared" si="3"/>
        <v>12</v>
      </c>
      <c r="F11" s="26">
        <v>1926</v>
      </c>
      <c r="G11" s="25">
        <f t="shared" si="0"/>
        <v>-148</v>
      </c>
      <c r="I11" s="24" t="s">
        <v>8</v>
      </c>
      <c r="J11" s="25">
        <f>SUM('1_bezrobotni'!C11)</f>
        <v>3366</v>
      </c>
      <c r="K11" s="25">
        <f t="shared" si="2"/>
        <v>1778</v>
      </c>
      <c r="L11" s="32">
        <f t="shared" si="1"/>
        <v>52.822341057635178</v>
      </c>
    </row>
    <row r="12" spans="2:12" x14ac:dyDescent="0.25">
      <c r="B12" s="24" t="s">
        <v>9</v>
      </c>
      <c r="C12" s="25">
        <v>826</v>
      </c>
      <c r="D12" s="26">
        <v>840</v>
      </c>
      <c r="E12" s="25">
        <f t="shared" si="3"/>
        <v>-14</v>
      </c>
      <c r="F12" s="26">
        <v>1049</v>
      </c>
      <c r="G12" s="25">
        <f t="shared" si="0"/>
        <v>-223</v>
      </c>
      <c r="I12" s="24" t="s">
        <v>9</v>
      </c>
      <c r="J12" s="25">
        <f>SUM('1_bezrobotni'!C12)</f>
        <v>1696</v>
      </c>
      <c r="K12" s="25">
        <f t="shared" si="2"/>
        <v>826</v>
      </c>
      <c r="L12" s="32">
        <f t="shared" si="1"/>
        <v>48.702830188679243</v>
      </c>
    </row>
    <row r="13" spans="2:12" x14ac:dyDescent="0.25">
      <c r="B13" s="24" t="s">
        <v>10</v>
      </c>
      <c r="C13" s="25">
        <v>1596</v>
      </c>
      <c r="D13" s="26">
        <v>1567</v>
      </c>
      <c r="E13" s="25">
        <f t="shared" si="3"/>
        <v>29</v>
      </c>
      <c r="F13" s="26">
        <v>1730</v>
      </c>
      <c r="G13" s="25">
        <f t="shared" si="0"/>
        <v>-134</v>
      </c>
      <c r="I13" s="24" t="s">
        <v>10</v>
      </c>
      <c r="J13" s="25">
        <f>SUM('1_bezrobotni'!C13)</f>
        <v>3086</v>
      </c>
      <c r="K13" s="25">
        <f t="shared" si="2"/>
        <v>1596</v>
      </c>
      <c r="L13" s="32">
        <f t="shared" si="1"/>
        <v>51.717433570965653</v>
      </c>
    </row>
    <row r="14" spans="2:12" x14ac:dyDescent="0.25">
      <c r="B14" s="24" t="s">
        <v>11</v>
      </c>
      <c r="C14" s="25">
        <v>1560</v>
      </c>
      <c r="D14" s="26">
        <v>1503</v>
      </c>
      <c r="E14" s="25">
        <f t="shared" si="3"/>
        <v>57</v>
      </c>
      <c r="F14" s="26">
        <v>1909</v>
      </c>
      <c r="G14" s="25">
        <f t="shared" si="0"/>
        <v>-349</v>
      </c>
      <c r="I14" s="24" t="s">
        <v>11</v>
      </c>
      <c r="J14" s="25">
        <f>SUM('1_bezrobotni'!C14)</f>
        <v>2649</v>
      </c>
      <c r="K14" s="25">
        <f t="shared" si="2"/>
        <v>1560</v>
      </c>
      <c r="L14" s="32">
        <f t="shared" si="1"/>
        <v>58.890147225368061</v>
      </c>
    </row>
    <row r="15" spans="2:12" x14ac:dyDescent="0.25">
      <c r="B15" s="24" t="s">
        <v>12</v>
      </c>
      <c r="C15" s="25">
        <v>1999</v>
      </c>
      <c r="D15" s="26">
        <v>1912</v>
      </c>
      <c r="E15" s="25">
        <f t="shared" si="3"/>
        <v>87</v>
      </c>
      <c r="F15" s="26">
        <v>2038</v>
      </c>
      <c r="G15" s="25">
        <f t="shared" si="0"/>
        <v>-39</v>
      </c>
      <c r="I15" s="24" t="s">
        <v>12</v>
      </c>
      <c r="J15" s="25">
        <f>SUM('1_bezrobotni'!C15)</f>
        <v>3610</v>
      </c>
      <c r="K15" s="25">
        <f t="shared" si="2"/>
        <v>1999</v>
      </c>
      <c r="L15" s="32">
        <f t="shared" si="1"/>
        <v>55.373961218836563</v>
      </c>
    </row>
    <row r="16" spans="2:12" x14ac:dyDescent="0.25">
      <c r="B16" s="24" t="s">
        <v>13</v>
      </c>
      <c r="C16" s="25">
        <v>1798</v>
      </c>
      <c r="D16" s="26">
        <v>1812</v>
      </c>
      <c r="E16" s="25">
        <f t="shared" si="3"/>
        <v>-14</v>
      </c>
      <c r="F16" s="26">
        <v>1909</v>
      </c>
      <c r="G16" s="25">
        <f t="shared" si="0"/>
        <v>-111</v>
      </c>
      <c r="I16" s="24" t="s">
        <v>13</v>
      </c>
      <c r="J16" s="25">
        <f>SUM('1_bezrobotni'!C16)</f>
        <v>3310</v>
      </c>
      <c r="K16" s="25">
        <f t="shared" si="2"/>
        <v>1798</v>
      </c>
      <c r="L16" s="32">
        <f t="shared" si="1"/>
        <v>54.320241691842895</v>
      </c>
    </row>
    <row r="17" spans="2:12" x14ac:dyDescent="0.25">
      <c r="B17" s="24" t="s">
        <v>14</v>
      </c>
      <c r="C17" s="25">
        <v>2165</v>
      </c>
      <c r="D17" s="26">
        <v>2123</v>
      </c>
      <c r="E17" s="25">
        <f t="shared" si="3"/>
        <v>42</v>
      </c>
      <c r="F17" s="26">
        <v>2300</v>
      </c>
      <c r="G17" s="25">
        <f t="shared" si="0"/>
        <v>-135</v>
      </c>
      <c r="I17" s="24" t="s">
        <v>14</v>
      </c>
      <c r="J17" s="25">
        <f>SUM('1_bezrobotni'!C17)</f>
        <v>3692</v>
      </c>
      <c r="K17" s="25">
        <f t="shared" si="2"/>
        <v>2165</v>
      </c>
      <c r="L17" s="32">
        <f t="shared" si="1"/>
        <v>58.640303358613224</v>
      </c>
    </row>
    <row r="18" spans="2:12" x14ac:dyDescent="0.25">
      <c r="B18" s="24" t="s">
        <v>15</v>
      </c>
      <c r="C18" s="25">
        <v>1860</v>
      </c>
      <c r="D18" s="26">
        <v>1829</v>
      </c>
      <c r="E18" s="25">
        <f t="shared" si="3"/>
        <v>31</v>
      </c>
      <c r="F18" s="26">
        <v>2061</v>
      </c>
      <c r="G18" s="25">
        <f t="shared" si="0"/>
        <v>-201</v>
      </c>
      <c r="I18" s="24" t="s">
        <v>15</v>
      </c>
      <c r="J18" s="25">
        <f>SUM('1_bezrobotni'!C18)</f>
        <v>3221</v>
      </c>
      <c r="K18" s="25">
        <f t="shared" si="2"/>
        <v>1860</v>
      </c>
      <c r="L18" s="32">
        <f t="shared" si="1"/>
        <v>57.746041601986967</v>
      </c>
    </row>
    <row r="19" spans="2:12" x14ac:dyDescent="0.25">
      <c r="B19" s="24" t="s">
        <v>16</v>
      </c>
      <c r="C19" s="25">
        <v>3012</v>
      </c>
      <c r="D19" s="26">
        <v>2967</v>
      </c>
      <c r="E19" s="25">
        <f t="shared" si="3"/>
        <v>45</v>
      </c>
      <c r="F19" s="26">
        <v>3222</v>
      </c>
      <c r="G19" s="25">
        <f t="shared" si="0"/>
        <v>-210</v>
      </c>
      <c r="I19" s="24" t="s">
        <v>16</v>
      </c>
      <c r="J19" s="25">
        <f>SUM('1_bezrobotni'!C19)</f>
        <v>5797</v>
      </c>
      <c r="K19" s="25">
        <f t="shared" si="2"/>
        <v>3012</v>
      </c>
      <c r="L19" s="32">
        <f t="shared" si="1"/>
        <v>51.957909263412105</v>
      </c>
    </row>
    <row r="20" spans="2:12" x14ac:dyDescent="0.25">
      <c r="B20" s="24" t="s">
        <v>17</v>
      </c>
      <c r="C20" s="25">
        <v>1443</v>
      </c>
      <c r="D20" s="26">
        <v>1398</v>
      </c>
      <c r="E20" s="25">
        <f t="shared" si="3"/>
        <v>45</v>
      </c>
      <c r="F20" s="26">
        <v>1504</v>
      </c>
      <c r="G20" s="25">
        <f t="shared" si="0"/>
        <v>-61</v>
      </c>
      <c r="I20" s="24" t="s">
        <v>17</v>
      </c>
      <c r="J20" s="25">
        <f>SUM('1_bezrobotni'!C20)</f>
        <v>2699</v>
      </c>
      <c r="K20" s="25">
        <f t="shared" si="2"/>
        <v>1443</v>
      </c>
      <c r="L20" s="32">
        <f t="shared" si="1"/>
        <v>53.464246017043351</v>
      </c>
    </row>
    <row r="21" spans="2:12" x14ac:dyDescent="0.25">
      <c r="B21" s="24" t="s">
        <v>18</v>
      </c>
      <c r="C21" s="25">
        <v>1219</v>
      </c>
      <c r="D21" s="26">
        <v>1197</v>
      </c>
      <c r="E21" s="25">
        <f t="shared" si="3"/>
        <v>22</v>
      </c>
      <c r="F21" s="26">
        <v>1396</v>
      </c>
      <c r="G21" s="25">
        <f t="shared" si="0"/>
        <v>-177</v>
      </c>
      <c r="I21" s="24" t="s">
        <v>18</v>
      </c>
      <c r="J21" s="25">
        <f>SUM('1_bezrobotni'!C21)</f>
        <v>2020</v>
      </c>
      <c r="K21" s="25">
        <f t="shared" si="2"/>
        <v>1219</v>
      </c>
      <c r="L21" s="32">
        <f t="shared" si="1"/>
        <v>60.346534653465348</v>
      </c>
    </row>
    <row r="22" spans="2:12" x14ac:dyDescent="0.25">
      <c r="B22" s="24" t="s">
        <v>19</v>
      </c>
      <c r="C22" s="25">
        <v>1848</v>
      </c>
      <c r="D22" s="26">
        <v>1851</v>
      </c>
      <c r="E22" s="25">
        <f t="shared" si="3"/>
        <v>-3</v>
      </c>
      <c r="F22" s="26">
        <v>2072</v>
      </c>
      <c r="G22" s="25">
        <f t="shared" si="0"/>
        <v>-224</v>
      </c>
      <c r="I22" s="24" t="s">
        <v>19</v>
      </c>
      <c r="J22" s="25">
        <f>SUM('1_bezrobotni'!C22)</f>
        <v>3288</v>
      </c>
      <c r="K22" s="25">
        <f t="shared" si="2"/>
        <v>1848</v>
      </c>
      <c r="L22" s="32">
        <f t="shared" si="1"/>
        <v>56.20437956204379</v>
      </c>
    </row>
    <row r="23" spans="2:12" x14ac:dyDescent="0.25">
      <c r="B23" s="24" t="s">
        <v>20</v>
      </c>
      <c r="C23" s="25">
        <v>857</v>
      </c>
      <c r="D23" s="26">
        <v>860</v>
      </c>
      <c r="E23" s="25">
        <f t="shared" si="3"/>
        <v>-3</v>
      </c>
      <c r="F23" s="26">
        <v>959</v>
      </c>
      <c r="G23" s="25">
        <f t="shared" si="0"/>
        <v>-102</v>
      </c>
      <c r="I23" s="24" t="s">
        <v>20</v>
      </c>
      <c r="J23" s="25">
        <f>SUM('1_bezrobotni'!C23)</f>
        <v>1435</v>
      </c>
      <c r="K23" s="25">
        <f t="shared" si="2"/>
        <v>857</v>
      </c>
      <c r="L23" s="32">
        <f t="shared" si="1"/>
        <v>59.721254355400703</v>
      </c>
    </row>
    <row r="24" spans="2:12" x14ac:dyDescent="0.25">
      <c r="B24" s="24" t="s">
        <v>21</v>
      </c>
      <c r="C24" s="25">
        <v>377</v>
      </c>
      <c r="D24" s="26">
        <v>384</v>
      </c>
      <c r="E24" s="25">
        <f t="shared" si="3"/>
        <v>-7</v>
      </c>
      <c r="F24" s="26">
        <v>466</v>
      </c>
      <c r="G24" s="25">
        <f t="shared" si="0"/>
        <v>-89</v>
      </c>
      <c r="I24" s="24" t="s">
        <v>21</v>
      </c>
      <c r="J24" s="25">
        <f>SUM('1_bezrobotni'!C24)</f>
        <v>702</v>
      </c>
      <c r="K24" s="25">
        <f t="shared" si="2"/>
        <v>377</v>
      </c>
      <c r="L24" s="32">
        <f t="shared" si="1"/>
        <v>53.703703703703709</v>
      </c>
    </row>
    <row r="25" spans="2:12" x14ac:dyDescent="0.25">
      <c r="B25" s="24" t="s">
        <v>22</v>
      </c>
      <c r="C25" s="25">
        <v>1566</v>
      </c>
      <c r="D25" s="26">
        <v>1548</v>
      </c>
      <c r="E25" s="25">
        <f t="shared" si="3"/>
        <v>18</v>
      </c>
      <c r="F25" s="26">
        <v>1736</v>
      </c>
      <c r="G25" s="25">
        <f t="shared" si="0"/>
        <v>-170</v>
      </c>
      <c r="I25" s="24" t="s">
        <v>22</v>
      </c>
      <c r="J25" s="25">
        <f>SUM('1_bezrobotni'!C25)</f>
        <v>2878</v>
      </c>
      <c r="K25" s="25">
        <f t="shared" si="2"/>
        <v>1566</v>
      </c>
      <c r="L25" s="32">
        <f t="shared" si="1"/>
        <v>54.412786657400972</v>
      </c>
    </row>
    <row r="26" spans="2:12" x14ac:dyDescent="0.25">
      <c r="B26" s="24" t="s">
        <v>23</v>
      </c>
      <c r="C26" s="25">
        <v>3324</v>
      </c>
      <c r="D26" s="26">
        <v>3259</v>
      </c>
      <c r="E26" s="25">
        <f t="shared" si="3"/>
        <v>65</v>
      </c>
      <c r="F26" s="26">
        <v>3512</v>
      </c>
      <c r="G26" s="25">
        <f t="shared" si="0"/>
        <v>-188</v>
      </c>
      <c r="I26" s="24" t="s">
        <v>23</v>
      </c>
      <c r="J26" s="25">
        <f>SUM('1_bezrobotni'!C26)</f>
        <v>6286</v>
      </c>
      <c r="K26" s="25">
        <f t="shared" si="2"/>
        <v>3324</v>
      </c>
      <c r="L26" s="32">
        <f t="shared" si="1"/>
        <v>52.87941457206491</v>
      </c>
    </row>
    <row r="27" spans="2:12" x14ac:dyDescent="0.25">
      <c r="B27" s="24" t="s">
        <v>24</v>
      </c>
      <c r="C27" s="25">
        <v>712</v>
      </c>
      <c r="D27" s="26">
        <v>707</v>
      </c>
      <c r="E27" s="25">
        <f t="shared" si="3"/>
        <v>5</v>
      </c>
      <c r="F27" s="26">
        <v>845</v>
      </c>
      <c r="G27" s="25">
        <f t="shared" si="0"/>
        <v>-133</v>
      </c>
      <c r="I27" s="24" t="s">
        <v>24</v>
      </c>
      <c r="J27" s="25">
        <f>SUM('1_bezrobotni'!C27)</f>
        <v>1305</v>
      </c>
      <c r="K27" s="25">
        <f t="shared" si="2"/>
        <v>712</v>
      </c>
      <c r="L27" s="32">
        <f t="shared" si="1"/>
        <v>54.559386973180082</v>
      </c>
    </row>
    <row r="28" spans="2:12" x14ac:dyDescent="0.25">
      <c r="B28" s="28" t="s">
        <v>25</v>
      </c>
      <c r="C28" s="29">
        <f>SUM(C3:C27)</f>
        <v>41425</v>
      </c>
      <c r="D28" s="30">
        <f>SUM(D3:D27)</f>
        <v>40995</v>
      </c>
      <c r="E28" s="29">
        <f>SUM(E3:E27)</f>
        <v>430</v>
      </c>
      <c r="F28" s="30">
        <f>SUM(F3:F27)</f>
        <v>45782</v>
      </c>
      <c r="G28" s="29">
        <f>SUM(G3:G27)</f>
        <v>-4357</v>
      </c>
      <c r="I28" s="28" t="s">
        <v>25</v>
      </c>
      <c r="J28" s="29">
        <f>SUM(J3:J27)</f>
        <v>74490</v>
      </c>
      <c r="K28" s="29">
        <f>SUM(K3:K27)</f>
        <v>41425</v>
      </c>
      <c r="L28" s="33">
        <f t="shared" si="1"/>
        <v>55.611491475365824</v>
      </c>
    </row>
    <row r="29" spans="2:12" x14ac:dyDescent="0.25">
      <c r="E29" s="31"/>
    </row>
  </sheetData>
  <printOptions horizontalCentered="1" verticalCentered="1"/>
  <pageMargins left="0" right="0" top="0.31496062992125984" bottom="0" header="0" footer="0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H21"/>
  <sheetViews>
    <sheetView zoomScale="130" zoomScaleNormal="130" workbookViewId="0">
      <selection activeCell="B1" sqref="B1"/>
    </sheetView>
  </sheetViews>
  <sheetFormatPr defaultRowHeight="15" x14ac:dyDescent="0.25"/>
  <cols>
    <col min="1" max="1" width="1.7109375" style="13" customWidth="1"/>
    <col min="2" max="2" width="26.28515625" style="14" customWidth="1"/>
    <col min="3" max="3" width="17.28515625" style="14" customWidth="1"/>
    <col min="4" max="4" width="16.7109375" style="14" customWidth="1"/>
    <col min="5" max="5" width="13.7109375" style="14" customWidth="1"/>
    <col min="6" max="6" width="17.28515625" style="14" customWidth="1"/>
    <col min="7" max="7" width="13.5703125" style="14" customWidth="1"/>
    <col min="8" max="8" width="9.140625" style="13"/>
    <col min="9" max="16384" width="9.140625" style="14"/>
  </cols>
  <sheetData>
    <row r="1" spans="2:8" ht="15" customHeight="1" x14ac:dyDescent="0.25">
      <c r="B1" s="62" t="s">
        <v>84</v>
      </c>
    </row>
    <row r="2" spans="2:8" ht="75" x14ac:dyDescent="0.25">
      <c r="B2" s="15" t="s">
        <v>27</v>
      </c>
      <c r="C2" s="15" t="s">
        <v>107</v>
      </c>
      <c r="D2" s="16" t="s">
        <v>105</v>
      </c>
      <c r="E2" s="15" t="s">
        <v>85</v>
      </c>
      <c r="F2" s="16" t="s">
        <v>106</v>
      </c>
      <c r="G2" s="15" t="s">
        <v>86</v>
      </c>
    </row>
    <row r="3" spans="2:8" x14ac:dyDescent="0.25">
      <c r="B3" s="51" t="s">
        <v>34</v>
      </c>
      <c r="C3" s="53">
        <v>5.2</v>
      </c>
      <c r="D3" s="52">
        <v>5.3</v>
      </c>
      <c r="E3" s="53">
        <f t="shared" ref="E3:E19" si="0">SUM(C3)-D3</f>
        <v>-9.9999999999999645E-2</v>
      </c>
      <c r="F3" s="52">
        <v>5.8</v>
      </c>
      <c r="G3" s="53">
        <f t="shared" ref="G3:G19" si="1">SUM(C3)-F3</f>
        <v>-0.59999999999999964</v>
      </c>
      <c r="H3" s="61"/>
    </row>
    <row r="4" spans="2:8" x14ac:dyDescent="0.25">
      <c r="B4" s="17" t="s">
        <v>35</v>
      </c>
      <c r="C4" s="18">
        <v>4.7</v>
      </c>
      <c r="D4" s="50">
        <v>4.7</v>
      </c>
      <c r="E4" s="18">
        <f t="shared" si="0"/>
        <v>0</v>
      </c>
      <c r="F4" s="50">
        <v>5.0999999999999996</v>
      </c>
      <c r="G4" s="18">
        <f t="shared" si="1"/>
        <v>-0.39999999999999947</v>
      </c>
      <c r="H4" s="61"/>
    </row>
    <row r="5" spans="2:8" x14ac:dyDescent="0.25">
      <c r="B5" s="17" t="s">
        <v>36</v>
      </c>
      <c r="C5" s="19">
        <v>7.8</v>
      </c>
      <c r="D5" s="50">
        <v>7.9</v>
      </c>
      <c r="E5" s="19">
        <f t="shared" si="0"/>
        <v>-0.10000000000000053</v>
      </c>
      <c r="F5" s="50">
        <v>8.6999999999999993</v>
      </c>
      <c r="G5" s="18">
        <f t="shared" si="1"/>
        <v>-0.89999999999999947</v>
      </c>
      <c r="H5" s="61"/>
    </row>
    <row r="6" spans="2:8" x14ac:dyDescent="0.25">
      <c r="B6" s="17" t="s">
        <v>37</v>
      </c>
      <c r="C6" s="18">
        <v>7.3</v>
      </c>
      <c r="D6" s="50">
        <v>7.3</v>
      </c>
      <c r="E6" s="18">
        <f t="shared" si="0"/>
        <v>0</v>
      </c>
      <c r="F6" s="50">
        <v>7.8</v>
      </c>
      <c r="G6" s="18">
        <f t="shared" si="1"/>
        <v>-0.5</v>
      </c>
      <c r="H6" s="61"/>
    </row>
    <row r="7" spans="2:8" x14ac:dyDescent="0.25">
      <c r="B7" s="17" t="s">
        <v>38</v>
      </c>
      <c r="C7" s="18">
        <v>5</v>
      </c>
      <c r="D7" s="50">
        <v>5.0999999999999996</v>
      </c>
      <c r="E7" s="18">
        <f t="shared" si="0"/>
        <v>-9.9999999999999645E-2</v>
      </c>
      <c r="F7" s="50">
        <v>5.8</v>
      </c>
      <c r="G7" s="18">
        <f t="shared" si="1"/>
        <v>-0.79999999999999982</v>
      </c>
      <c r="H7" s="61"/>
    </row>
    <row r="8" spans="2:8" x14ac:dyDescent="0.25">
      <c r="B8" s="17" t="s">
        <v>39</v>
      </c>
      <c r="C8" s="18">
        <v>5.6</v>
      </c>
      <c r="D8" s="50">
        <v>5.6</v>
      </c>
      <c r="E8" s="18">
        <f t="shared" si="0"/>
        <v>0</v>
      </c>
      <c r="F8" s="50">
        <v>6.1</v>
      </c>
      <c r="G8" s="18">
        <f t="shared" si="1"/>
        <v>-0.5</v>
      </c>
      <c r="H8" s="61"/>
    </row>
    <row r="9" spans="2:8" x14ac:dyDescent="0.25">
      <c r="B9" s="17" t="s">
        <v>40</v>
      </c>
      <c r="C9" s="18">
        <v>4.2</v>
      </c>
      <c r="D9" s="50">
        <v>4.2</v>
      </c>
      <c r="E9" s="18">
        <f t="shared" si="0"/>
        <v>0</v>
      </c>
      <c r="F9" s="50">
        <v>4.7</v>
      </c>
      <c r="G9" s="18">
        <f t="shared" si="1"/>
        <v>-0.5</v>
      </c>
      <c r="H9" s="61"/>
    </row>
    <row r="10" spans="2:8" x14ac:dyDescent="0.25">
      <c r="B10" s="17" t="s">
        <v>41</v>
      </c>
      <c r="C10" s="18">
        <v>4.5</v>
      </c>
      <c r="D10" s="50">
        <v>4.5</v>
      </c>
      <c r="E10" s="18">
        <f t="shared" si="0"/>
        <v>0</v>
      </c>
      <c r="F10" s="50">
        <v>5</v>
      </c>
      <c r="G10" s="18">
        <f t="shared" si="1"/>
        <v>-0.5</v>
      </c>
      <c r="H10" s="61"/>
    </row>
    <row r="11" spans="2:8" x14ac:dyDescent="0.25">
      <c r="B11" s="17" t="s">
        <v>42</v>
      </c>
      <c r="C11" s="18">
        <v>5.6</v>
      </c>
      <c r="D11" s="50">
        <v>5.6</v>
      </c>
      <c r="E11" s="18">
        <f t="shared" si="0"/>
        <v>0</v>
      </c>
      <c r="F11" s="50">
        <v>6.2</v>
      </c>
      <c r="G11" s="18">
        <f t="shared" si="1"/>
        <v>-0.60000000000000053</v>
      </c>
      <c r="H11" s="61"/>
    </row>
    <row r="12" spans="2:8" x14ac:dyDescent="0.25">
      <c r="B12" s="51" t="s">
        <v>43</v>
      </c>
      <c r="C12" s="53">
        <v>7.9</v>
      </c>
      <c r="D12" s="52">
        <v>7.9</v>
      </c>
      <c r="E12" s="53">
        <f t="shared" si="0"/>
        <v>0</v>
      </c>
      <c r="F12" s="52">
        <v>8.6999999999999993</v>
      </c>
      <c r="G12" s="53">
        <f t="shared" si="1"/>
        <v>-0.79999999999999893</v>
      </c>
      <c r="H12" s="61"/>
    </row>
    <row r="13" spans="2:8" x14ac:dyDescent="0.25">
      <c r="B13" s="17" t="s">
        <v>44</v>
      </c>
      <c r="C13" s="18">
        <v>7</v>
      </c>
      <c r="D13" s="50">
        <v>7</v>
      </c>
      <c r="E13" s="18">
        <f t="shared" si="0"/>
        <v>0</v>
      </c>
      <c r="F13" s="50">
        <v>7.7</v>
      </c>
      <c r="G13" s="18">
        <f t="shared" si="1"/>
        <v>-0.70000000000000018</v>
      </c>
      <c r="H13" s="61"/>
    </row>
    <row r="14" spans="2:8" x14ac:dyDescent="0.25">
      <c r="B14" s="17" t="s">
        <v>45</v>
      </c>
      <c r="C14" s="18">
        <v>4.4000000000000004</v>
      </c>
      <c r="D14" s="50">
        <v>4.4000000000000004</v>
      </c>
      <c r="E14" s="18">
        <f t="shared" si="0"/>
        <v>0</v>
      </c>
      <c r="F14" s="50">
        <v>4.7</v>
      </c>
      <c r="G14" s="18">
        <f t="shared" si="1"/>
        <v>-0.29999999999999982</v>
      </c>
      <c r="H14" s="61"/>
    </row>
    <row r="15" spans="2:8" x14ac:dyDescent="0.25">
      <c r="B15" s="17" t="s">
        <v>46</v>
      </c>
      <c r="C15" s="18">
        <v>3.8</v>
      </c>
      <c r="D15" s="50">
        <v>3.9</v>
      </c>
      <c r="E15" s="18">
        <f t="shared" si="0"/>
        <v>-0.10000000000000009</v>
      </c>
      <c r="F15" s="50">
        <v>4.5</v>
      </c>
      <c r="G15" s="18">
        <f t="shared" si="1"/>
        <v>-0.70000000000000018</v>
      </c>
      <c r="H15" s="61"/>
    </row>
    <row r="16" spans="2:8" x14ac:dyDescent="0.25">
      <c r="B16" s="17" t="s">
        <v>47</v>
      </c>
      <c r="C16" s="18">
        <v>7.6</v>
      </c>
      <c r="D16" s="50">
        <v>7.6</v>
      </c>
      <c r="E16" s="18">
        <f t="shared" si="0"/>
        <v>0</v>
      </c>
      <c r="F16" s="50">
        <v>8.1999999999999993</v>
      </c>
      <c r="G16" s="18">
        <f t="shared" si="1"/>
        <v>-0.59999999999999964</v>
      </c>
      <c r="H16" s="61"/>
    </row>
    <row r="17" spans="2:8" x14ac:dyDescent="0.25">
      <c r="B17" s="17" t="s">
        <v>48</v>
      </c>
      <c r="C17" s="18">
        <v>8.6999999999999993</v>
      </c>
      <c r="D17" s="50">
        <v>8.8000000000000007</v>
      </c>
      <c r="E17" s="18">
        <f t="shared" si="0"/>
        <v>-0.10000000000000142</v>
      </c>
      <c r="F17" s="50">
        <v>9.9</v>
      </c>
      <c r="G17" s="18">
        <f t="shared" si="1"/>
        <v>-1.2000000000000011</v>
      </c>
      <c r="H17" s="61"/>
    </row>
    <row r="18" spans="2:8" x14ac:dyDescent="0.25">
      <c r="B18" s="17" t="s">
        <v>49</v>
      </c>
      <c r="C18" s="18">
        <v>2.8</v>
      </c>
      <c r="D18" s="50">
        <v>2.8</v>
      </c>
      <c r="E18" s="18">
        <f t="shared" si="0"/>
        <v>0</v>
      </c>
      <c r="F18" s="50">
        <v>3.2</v>
      </c>
      <c r="G18" s="18">
        <f t="shared" si="1"/>
        <v>-0.40000000000000036</v>
      </c>
      <c r="H18" s="61"/>
    </row>
    <row r="19" spans="2:8" x14ac:dyDescent="0.25">
      <c r="B19" s="17" t="s">
        <v>50</v>
      </c>
      <c r="C19" s="18">
        <v>6.5</v>
      </c>
      <c r="D19" s="50">
        <v>6.6</v>
      </c>
      <c r="E19" s="18">
        <f t="shared" si="0"/>
        <v>-9.9999999999999645E-2</v>
      </c>
      <c r="F19" s="50">
        <v>7.1</v>
      </c>
      <c r="G19" s="18">
        <f t="shared" si="1"/>
        <v>-0.59999999999999964</v>
      </c>
      <c r="H19" s="61"/>
    </row>
    <row r="20" spans="2:8" ht="12.75" customHeight="1" x14ac:dyDescent="0.25">
      <c r="B20" s="8" t="s">
        <v>94</v>
      </c>
    </row>
    <row r="21" spans="2:8" ht="13.5" customHeight="1" x14ac:dyDescent="0.25">
      <c r="B21" s="8" t="s">
        <v>89</v>
      </c>
    </row>
  </sheetData>
  <printOptions horizontalCentered="1" verticalCentered="1"/>
  <pageMargins left="0" right="0" top="0.31496062992125984" bottom="0" header="0" footer="0"/>
  <pageSetup paperSize="9" scale="11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B1:G31"/>
  <sheetViews>
    <sheetView zoomScale="110" zoomScaleNormal="110" workbookViewId="0">
      <selection activeCell="B1" sqref="B1"/>
    </sheetView>
  </sheetViews>
  <sheetFormatPr defaultRowHeight="15" x14ac:dyDescent="0.25"/>
  <cols>
    <col min="1" max="1" width="1.7109375" style="14" customWidth="1"/>
    <col min="2" max="2" width="27.42578125" style="14" customWidth="1"/>
    <col min="3" max="3" width="16.85546875" style="14" customWidth="1"/>
    <col min="4" max="4" width="16.140625" style="14" customWidth="1"/>
    <col min="5" max="5" width="14.7109375" style="14" customWidth="1"/>
    <col min="6" max="6" width="17" style="14" customWidth="1"/>
    <col min="7" max="7" width="14.7109375" style="14" customWidth="1"/>
    <col min="8" max="8" width="6.5703125" style="14" customWidth="1"/>
    <col min="9" max="16384" width="9.140625" style="14"/>
  </cols>
  <sheetData>
    <row r="1" spans="2:7" ht="16.5" customHeight="1" x14ac:dyDescent="0.4">
      <c r="B1" s="54" t="s">
        <v>51</v>
      </c>
    </row>
    <row r="2" spans="2:7" ht="68.25" customHeight="1" x14ac:dyDescent="0.25">
      <c r="B2" s="22" t="s">
        <v>27</v>
      </c>
      <c r="C2" s="22" t="s">
        <v>108</v>
      </c>
      <c r="D2" s="23" t="s">
        <v>109</v>
      </c>
      <c r="E2" s="22" t="s">
        <v>77</v>
      </c>
      <c r="F2" s="23" t="s">
        <v>106</v>
      </c>
      <c r="G2" s="22" t="s">
        <v>78</v>
      </c>
    </row>
    <row r="3" spans="2:7" x14ac:dyDescent="0.25">
      <c r="B3" s="55" t="s">
        <v>34</v>
      </c>
      <c r="C3" s="56">
        <v>5.2</v>
      </c>
      <c r="D3" s="57">
        <v>5.3</v>
      </c>
      <c r="E3" s="58">
        <f>SUM(C3)-D3</f>
        <v>-9.9999999999999645E-2</v>
      </c>
      <c r="F3" s="57">
        <v>5.8</v>
      </c>
      <c r="G3" s="53">
        <f>SUM(C3)-F3</f>
        <v>-0.59999999999999964</v>
      </c>
    </row>
    <row r="4" spans="2:7" x14ac:dyDescent="0.25">
      <c r="B4" s="59" t="s">
        <v>43</v>
      </c>
      <c r="C4" s="60">
        <v>7.9</v>
      </c>
      <c r="D4" s="57">
        <v>7.9</v>
      </c>
      <c r="E4" s="60">
        <f>SUM(C4)-D4</f>
        <v>0</v>
      </c>
      <c r="F4" s="57">
        <v>8.6999999999999993</v>
      </c>
      <c r="G4" s="60">
        <f t="shared" ref="G4:G29" si="0">SUM(C4)-F4</f>
        <v>-0.79999999999999893</v>
      </c>
    </row>
    <row r="5" spans="2:7" x14ac:dyDescent="0.25">
      <c r="B5" s="17" t="s">
        <v>52</v>
      </c>
      <c r="C5" s="18">
        <v>12.8</v>
      </c>
      <c r="D5" s="34">
        <v>12.7</v>
      </c>
      <c r="E5" s="35">
        <f t="shared" ref="E5:E29" si="1">SUM(C5)-D5</f>
        <v>0.10000000000000142</v>
      </c>
      <c r="F5" s="34">
        <v>13</v>
      </c>
      <c r="G5" s="35">
        <f t="shared" si="0"/>
        <v>-0.19999999999999929</v>
      </c>
    </row>
    <row r="6" spans="2:7" x14ac:dyDescent="0.25">
      <c r="B6" s="17" t="s">
        <v>53</v>
      </c>
      <c r="C6" s="18">
        <v>14</v>
      </c>
      <c r="D6" s="34">
        <v>14</v>
      </c>
      <c r="E6" s="35">
        <f t="shared" si="1"/>
        <v>0</v>
      </c>
      <c r="F6" s="34">
        <v>14.8</v>
      </c>
      <c r="G6" s="35">
        <f t="shared" si="0"/>
        <v>-0.80000000000000071</v>
      </c>
    </row>
    <row r="7" spans="2:7" x14ac:dyDescent="0.25">
      <c r="B7" s="17" t="s">
        <v>54</v>
      </c>
      <c r="C7" s="18">
        <v>4.5999999999999996</v>
      </c>
      <c r="D7" s="34">
        <v>4.7</v>
      </c>
      <c r="E7" s="35">
        <f t="shared" si="1"/>
        <v>-0.10000000000000053</v>
      </c>
      <c r="F7" s="34">
        <v>6</v>
      </c>
      <c r="G7" s="35">
        <f t="shared" si="0"/>
        <v>-1.4000000000000004</v>
      </c>
    </row>
    <row r="8" spans="2:7" x14ac:dyDescent="0.25">
      <c r="B8" s="17" t="s">
        <v>55</v>
      </c>
      <c r="C8" s="18">
        <v>10.8</v>
      </c>
      <c r="D8" s="34">
        <v>10.9</v>
      </c>
      <c r="E8" s="35">
        <f t="shared" si="1"/>
        <v>-9.9999999999999645E-2</v>
      </c>
      <c r="F8" s="34">
        <v>12.1</v>
      </c>
      <c r="G8" s="35">
        <f t="shared" si="0"/>
        <v>-1.2999999999999989</v>
      </c>
    </row>
    <row r="9" spans="2:7" x14ac:dyDescent="0.25">
      <c r="B9" s="17" t="s">
        <v>56</v>
      </c>
      <c r="C9" s="18">
        <v>9.1</v>
      </c>
      <c r="D9" s="34">
        <v>9.1999999999999993</v>
      </c>
      <c r="E9" s="35">
        <f t="shared" si="1"/>
        <v>-9.9999999999999645E-2</v>
      </c>
      <c r="F9" s="34">
        <v>9.6</v>
      </c>
      <c r="G9" s="35">
        <f t="shared" si="0"/>
        <v>-0.5</v>
      </c>
    </row>
    <row r="10" spans="2:7" x14ac:dyDescent="0.25">
      <c r="B10" s="17" t="s">
        <v>57</v>
      </c>
      <c r="C10" s="18">
        <v>7.5</v>
      </c>
      <c r="D10" s="34">
        <v>7.5</v>
      </c>
      <c r="E10" s="35">
        <f t="shared" si="1"/>
        <v>0</v>
      </c>
      <c r="F10" s="34">
        <v>8</v>
      </c>
      <c r="G10" s="35">
        <f t="shared" si="0"/>
        <v>-0.5</v>
      </c>
    </row>
    <row r="11" spans="2:7" x14ac:dyDescent="0.25">
      <c r="B11" s="17" t="s">
        <v>58</v>
      </c>
      <c r="C11" s="18">
        <v>5</v>
      </c>
      <c r="D11" s="34">
        <v>5.0999999999999996</v>
      </c>
      <c r="E11" s="35">
        <f t="shared" si="1"/>
        <v>-9.9999999999999645E-2</v>
      </c>
      <c r="F11" s="34">
        <v>5.9</v>
      </c>
      <c r="G11" s="35">
        <f t="shared" si="0"/>
        <v>-0.90000000000000036</v>
      </c>
    </row>
    <row r="12" spans="2:7" x14ac:dyDescent="0.25">
      <c r="B12" s="17" t="s">
        <v>59</v>
      </c>
      <c r="C12" s="36">
        <v>14.1</v>
      </c>
      <c r="D12" s="34">
        <v>14.2</v>
      </c>
      <c r="E12" s="35">
        <f t="shared" si="1"/>
        <v>-9.9999999999999645E-2</v>
      </c>
      <c r="F12" s="34">
        <v>15</v>
      </c>
      <c r="G12" s="35">
        <f t="shared" si="0"/>
        <v>-0.90000000000000036</v>
      </c>
    </row>
    <row r="13" spans="2:7" x14ac:dyDescent="0.25">
      <c r="B13" s="17" t="s">
        <v>60</v>
      </c>
      <c r="C13" s="18">
        <v>12.5</v>
      </c>
      <c r="D13" s="34">
        <v>12.5</v>
      </c>
      <c r="E13" s="35">
        <f t="shared" si="1"/>
        <v>0</v>
      </c>
      <c r="F13" s="34">
        <v>13.7</v>
      </c>
      <c r="G13" s="35">
        <f t="shared" si="0"/>
        <v>-1.1999999999999993</v>
      </c>
    </row>
    <row r="14" spans="2:7" x14ac:dyDescent="0.25">
      <c r="B14" s="17" t="s">
        <v>61</v>
      </c>
      <c r="C14" s="18">
        <v>7.2</v>
      </c>
      <c r="D14" s="34">
        <v>7.4</v>
      </c>
      <c r="E14" s="35">
        <f t="shared" si="1"/>
        <v>-0.20000000000000018</v>
      </c>
      <c r="F14" s="34">
        <v>8.3000000000000007</v>
      </c>
      <c r="G14" s="35">
        <f t="shared" si="0"/>
        <v>-1.1000000000000005</v>
      </c>
    </row>
    <row r="15" spans="2:7" x14ac:dyDescent="0.25">
      <c r="B15" s="17" t="s">
        <v>62</v>
      </c>
      <c r="C15" s="18">
        <v>9.8000000000000007</v>
      </c>
      <c r="D15" s="34">
        <v>9.6</v>
      </c>
      <c r="E15" s="35">
        <f t="shared" si="1"/>
        <v>0.20000000000000107</v>
      </c>
      <c r="F15" s="34">
        <v>10.4</v>
      </c>
      <c r="G15" s="35">
        <f t="shared" si="0"/>
        <v>-0.59999999999999964</v>
      </c>
    </row>
    <row r="16" spans="2:7" x14ac:dyDescent="0.25">
      <c r="B16" s="17" t="s">
        <v>63</v>
      </c>
      <c r="C16" s="18">
        <v>4</v>
      </c>
      <c r="D16" s="34">
        <v>3.9</v>
      </c>
      <c r="E16" s="35">
        <f t="shared" si="1"/>
        <v>0.10000000000000009</v>
      </c>
      <c r="F16" s="34">
        <v>4.9000000000000004</v>
      </c>
      <c r="G16" s="35">
        <f t="shared" si="0"/>
        <v>-0.90000000000000036</v>
      </c>
    </row>
    <row r="17" spans="2:7" x14ac:dyDescent="0.25">
      <c r="B17" s="17" t="s">
        <v>64</v>
      </c>
      <c r="C17" s="18">
        <v>15.6</v>
      </c>
      <c r="D17" s="34">
        <v>15.4</v>
      </c>
      <c r="E17" s="35">
        <f t="shared" si="1"/>
        <v>0.19999999999999929</v>
      </c>
      <c r="F17" s="34">
        <v>16.2</v>
      </c>
      <c r="G17" s="35">
        <f t="shared" si="0"/>
        <v>-0.59999999999999964</v>
      </c>
    </row>
    <row r="18" spans="2:7" x14ac:dyDescent="0.25">
      <c r="B18" s="17" t="s">
        <v>65</v>
      </c>
      <c r="C18" s="18">
        <v>12.1</v>
      </c>
      <c r="D18" s="34">
        <v>12.5</v>
      </c>
      <c r="E18" s="35">
        <f t="shared" si="1"/>
        <v>-0.40000000000000036</v>
      </c>
      <c r="F18" s="34">
        <v>13</v>
      </c>
      <c r="G18" s="35">
        <f t="shared" si="0"/>
        <v>-0.90000000000000036</v>
      </c>
    </row>
    <row r="19" spans="2:7" x14ac:dyDescent="0.25">
      <c r="B19" s="17" t="s">
        <v>66</v>
      </c>
      <c r="C19" s="18">
        <v>11.1</v>
      </c>
      <c r="D19" s="34">
        <v>11</v>
      </c>
      <c r="E19" s="35">
        <f t="shared" si="1"/>
        <v>9.9999999999999645E-2</v>
      </c>
      <c r="F19" s="34">
        <v>11.8</v>
      </c>
      <c r="G19" s="35">
        <f t="shared" si="0"/>
        <v>-0.70000000000000107</v>
      </c>
    </row>
    <row r="20" spans="2:7" x14ac:dyDescent="0.25">
      <c r="B20" s="17" t="s">
        <v>67</v>
      </c>
      <c r="C20" s="18">
        <v>11.2</v>
      </c>
      <c r="D20" s="34">
        <v>11.1</v>
      </c>
      <c r="E20" s="35">
        <f t="shared" si="1"/>
        <v>9.9999999999999645E-2</v>
      </c>
      <c r="F20" s="34">
        <v>12</v>
      </c>
      <c r="G20" s="35">
        <f t="shared" si="0"/>
        <v>-0.80000000000000071</v>
      </c>
    </row>
    <row r="21" spans="2:7" x14ac:dyDescent="0.25">
      <c r="B21" s="17" t="s">
        <v>68</v>
      </c>
      <c r="C21" s="18">
        <v>8.1</v>
      </c>
      <c r="D21" s="34">
        <v>8.1</v>
      </c>
      <c r="E21" s="35">
        <f t="shared" si="1"/>
        <v>0</v>
      </c>
      <c r="F21" s="34">
        <v>8.6</v>
      </c>
      <c r="G21" s="35">
        <f t="shared" si="0"/>
        <v>-0.5</v>
      </c>
    </row>
    <row r="22" spans="2:7" x14ac:dyDescent="0.25">
      <c r="B22" s="17" t="s">
        <v>69</v>
      </c>
      <c r="C22" s="18">
        <v>6.3</v>
      </c>
      <c r="D22" s="34">
        <v>6.2</v>
      </c>
      <c r="E22" s="35">
        <f t="shared" si="1"/>
        <v>9.9999999999999645E-2</v>
      </c>
      <c r="F22" s="34">
        <v>6.6</v>
      </c>
      <c r="G22" s="35">
        <f t="shared" si="0"/>
        <v>-0.29999999999999982</v>
      </c>
    </row>
    <row r="23" spans="2:7" x14ac:dyDescent="0.25">
      <c r="B23" s="17" t="s">
        <v>70</v>
      </c>
      <c r="C23" s="18">
        <v>4.5999999999999996</v>
      </c>
      <c r="D23" s="34">
        <v>4.5999999999999996</v>
      </c>
      <c r="E23" s="35">
        <f t="shared" si="1"/>
        <v>0</v>
      </c>
      <c r="F23" s="34">
        <v>5.4</v>
      </c>
      <c r="G23" s="35">
        <f t="shared" si="0"/>
        <v>-0.80000000000000071</v>
      </c>
    </row>
    <row r="24" spans="2:7" x14ac:dyDescent="0.25">
      <c r="B24" s="17" t="s">
        <v>71</v>
      </c>
      <c r="C24" s="18">
        <v>12.7</v>
      </c>
      <c r="D24" s="34">
        <v>12.7</v>
      </c>
      <c r="E24" s="35">
        <f t="shared" si="1"/>
        <v>0</v>
      </c>
      <c r="F24" s="34">
        <v>14</v>
      </c>
      <c r="G24" s="35">
        <f t="shared" si="0"/>
        <v>-1.3000000000000007</v>
      </c>
    </row>
    <row r="25" spans="2:7" x14ac:dyDescent="0.25">
      <c r="B25" s="17" t="s">
        <v>72</v>
      </c>
      <c r="C25" s="18">
        <v>6.2</v>
      </c>
      <c r="D25" s="34">
        <v>6.3</v>
      </c>
      <c r="E25" s="35">
        <f t="shared" si="1"/>
        <v>-9.9999999999999645E-2</v>
      </c>
      <c r="F25" s="34">
        <v>6.6</v>
      </c>
      <c r="G25" s="35">
        <f t="shared" si="0"/>
        <v>-0.39999999999999947</v>
      </c>
    </row>
    <row r="26" spans="2:7" x14ac:dyDescent="0.25">
      <c r="B26" s="17" t="s">
        <v>73</v>
      </c>
      <c r="C26" s="36">
        <v>2.2999999999999998</v>
      </c>
      <c r="D26" s="34">
        <v>2.4</v>
      </c>
      <c r="E26" s="35">
        <f t="shared" si="1"/>
        <v>-0.10000000000000009</v>
      </c>
      <c r="F26" s="34">
        <v>2.7</v>
      </c>
      <c r="G26" s="35">
        <f t="shared" si="0"/>
        <v>-0.40000000000000036</v>
      </c>
    </row>
    <row r="27" spans="2:7" x14ac:dyDescent="0.25">
      <c r="B27" s="17" t="s">
        <v>74</v>
      </c>
      <c r="C27" s="18">
        <v>10.4</v>
      </c>
      <c r="D27" s="34">
        <v>10.5</v>
      </c>
      <c r="E27" s="35">
        <f>SUM(C27)-D27</f>
        <v>-9.9999999999999645E-2</v>
      </c>
      <c r="F27" s="34">
        <v>11.6</v>
      </c>
      <c r="G27" s="35">
        <f t="shared" si="0"/>
        <v>-1.1999999999999993</v>
      </c>
    </row>
    <row r="28" spans="2:7" x14ac:dyDescent="0.25">
      <c r="B28" s="17" t="s">
        <v>75</v>
      </c>
      <c r="C28" s="18">
        <v>4.9000000000000004</v>
      </c>
      <c r="D28" s="34">
        <v>4.9000000000000004</v>
      </c>
      <c r="E28" s="35">
        <f t="shared" si="1"/>
        <v>0</v>
      </c>
      <c r="F28" s="34">
        <v>5.3</v>
      </c>
      <c r="G28" s="35">
        <f t="shared" si="0"/>
        <v>-0.39999999999999947</v>
      </c>
    </row>
    <row r="29" spans="2:7" x14ac:dyDescent="0.25">
      <c r="B29" s="17" t="s">
        <v>76</v>
      </c>
      <c r="C29" s="18">
        <v>7.4</v>
      </c>
      <c r="D29" s="37">
        <v>7.5</v>
      </c>
      <c r="E29" s="35">
        <f t="shared" si="1"/>
        <v>-9.9999999999999645E-2</v>
      </c>
      <c r="F29" s="37">
        <v>8.8000000000000007</v>
      </c>
      <c r="G29" s="35">
        <f t="shared" si="0"/>
        <v>-1.4000000000000004</v>
      </c>
    </row>
    <row r="30" spans="2:7" ht="12.75" customHeight="1" x14ac:dyDescent="0.25">
      <c r="B30" s="8" t="s">
        <v>94</v>
      </c>
    </row>
    <row r="31" spans="2:7" ht="12.75" customHeight="1" x14ac:dyDescent="0.25">
      <c r="B31" s="8" t="s">
        <v>89</v>
      </c>
    </row>
  </sheetData>
  <printOptions horizontalCentered="1" verticalCentered="1"/>
  <pageMargins left="0" right="0" top="0" bottom="0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B1:M28"/>
  <sheetViews>
    <sheetView zoomScale="120" zoomScaleNormal="120" workbookViewId="0">
      <selection activeCell="B1" sqref="B1"/>
    </sheetView>
  </sheetViews>
  <sheetFormatPr defaultRowHeight="15" x14ac:dyDescent="0.25"/>
  <cols>
    <col min="1" max="1" width="1.7109375" style="14" customWidth="1"/>
    <col min="2" max="2" width="23.42578125" style="14" customWidth="1"/>
    <col min="3" max="3" width="15.28515625" style="14" customWidth="1"/>
    <col min="4" max="4" width="16.85546875" style="14" customWidth="1"/>
    <col min="5" max="5" width="16.42578125" style="14" customWidth="1"/>
    <col min="6" max="6" width="17.140625" style="14" customWidth="1"/>
    <col min="7" max="7" width="17.5703125" style="14" customWidth="1"/>
    <col min="8" max="8" width="1.7109375" style="14" customWidth="1"/>
    <col min="9" max="9" width="23.7109375" style="14" customWidth="1"/>
    <col min="10" max="10" width="14.5703125" style="14" customWidth="1"/>
    <col min="11" max="11" width="16.140625" style="14" customWidth="1"/>
    <col min="12" max="12" width="14.42578125" style="14" customWidth="1"/>
    <col min="13" max="14" width="3" style="14" customWidth="1"/>
    <col min="15" max="16384" width="9.140625" style="14"/>
  </cols>
  <sheetData>
    <row r="1" spans="2:12" ht="18.75" x14ac:dyDescent="0.4">
      <c r="B1" s="54" t="s">
        <v>32</v>
      </c>
      <c r="I1" s="54" t="s">
        <v>93</v>
      </c>
    </row>
    <row r="2" spans="2:12" ht="86.25" customHeight="1" x14ac:dyDescent="0.25">
      <c r="B2" s="21" t="s">
        <v>27</v>
      </c>
      <c r="C2" s="22" t="s">
        <v>111</v>
      </c>
      <c r="D2" s="23" t="s">
        <v>97</v>
      </c>
      <c r="E2" s="22" t="s">
        <v>28</v>
      </c>
      <c r="F2" s="23" t="s">
        <v>110</v>
      </c>
      <c r="G2" s="22" t="s">
        <v>26</v>
      </c>
      <c r="I2" s="21" t="s">
        <v>27</v>
      </c>
      <c r="J2" s="22" t="str">
        <f>T('1_bezrobotni'!C2)</f>
        <v>liczba bezrobotnych ogółem stan na 31 VII '19 r.</v>
      </c>
      <c r="K2" s="22" t="str">
        <f>T(C2)</f>
        <v>liczba bezrobotnych zam. na wsi stan na 31 VII '19 r.</v>
      </c>
      <c r="L2" s="22" t="s">
        <v>30</v>
      </c>
    </row>
    <row r="3" spans="2:12" x14ac:dyDescent="0.25">
      <c r="B3" s="24" t="s">
        <v>0</v>
      </c>
      <c r="C3" s="25">
        <v>656</v>
      </c>
      <c r="D3" s="26">
        <v>662</v>
      </c>
      <c r="E3" s="25">
        <f t="shared" ref="E3:E23" si="0">SUM(C3)-D3</f>
        <v>-6</v>
      </c>
      <c r="F3" s="26">
        <v>639</v>
      </c>
      <c r="G3" s="25">
        <f t="shared" ref="G3:G23" si="1">SUM(C3)-F3</f>
        <v>17</v>
      </c>
      <c r="H3" s="39"/>
      <c r="I3" s="24" t="s">
        <v>0</v>
      </c>
      <c r="J3" s="25">
        <f>SUM('1_bezrobotni'!C3)</f>
        <v>1078</v>
      </c>
      <c r="K3" s="25">
        <f>SUM(C3)</f>
        <v>656</v>
      </c>
      <c r="L3" s="35">
        <f t="shared" ref="L3:L23" si="2">SUM(K3)/J3*100</f>
        <v>60.853432282003709</v>
      </c>
    </row>
    <row r="4" spans="2:12" x14ac:dyDescent="0.25">
      <c r="B4" s="24" t="s">
        <v>1</v>
      </c>
      <c r="C4" s="25">
        <v>3551</v>
      </c>
      <c r="D4" s="26">
        <v>3550</v>
      </c>
      <c r="E4" s="25">
        <f t="shared" si="0"/>
        <v>1</v>
      </c>
      <c r="F4" s="26">
        <v>3779</v>
      </c>
      <c r="G4" s="25">
        <f t="shared" si="1"/>
        <v>-228</v>
      </c>
      <c r="H4" s="39"/>
      <c r="I4" s="24" t="s">
        <v>1</v>
      </c>
      <c r="J4" s="25">
        <f>SUM('1_bezrobotni'!C4)</f>
        <v>3917</v>
      </c>
      <c r="K4" s="25">
        <f t="shared" ref="K4:K22" si="3">SUM(C4)</f>
        <v>3551</v>
      </c>
      <c r="L4" s="35">
        <f t="shared" si="2"/>
        <v>90.656114373244833</v>
      </c>
    </row>
    <row r="5" spans="2:12" x14ac:dyDescent="0.25">
      <c r="B5" s="24" t="s">
        <v>2</v>
      </c>
      <c r="C5" s="25">
        <v>1623</v>
      </c>
      <c r="D5" s="26">
        <v>1652</v>
      </c>
      <c r="E5" s="25">
        <f t="shared" si="0"/>
        <v>-29</v>
      </c>
      <c r="F5" s="26">
        <v>2085</v>
      </c>
      <c r="G5" s="25">
        <f t="shared" si="1"/>
        <v>-462</v>
      </c>
      <c r="H5" s="39"/>
      <c r="I5" s="24" t="s">
        <v>2</v>
      </c>
      <c r="J5" s="25">
        <f>SUM('1_bezrobotni'!C5)</f>
        <v>2770</v>
      </c>
      <c r="K5" s="25">
        <f t="shared" si="3"/>
        <v>1623</v>
      </c>
      <c r="L5" s="35">
        <f t="shared" si="2"/>
        <v>58.592057761732853</v>
      </c>
    </row>
    <row r="6" spans="2:12" x14ac:dyDescent="0.25">
      <c r="B6" s="24" t="s">
        <v>3</v>
      </c>
      <c r="C6" s="25">
        <v>3444</v>
      </c>
      <c r="D6" s="26">
        <v>3531</v>
      </c>
      <c r="E6" s="25">
        <f t="shared" si="0"/>
        <v>-87</v>
      </c>
      <c r="F6" s="26">
        <v>3921</v>
      </c>
      <c r="G6" s="25">
        <f t="shared" si="1"/>
        <v>-477</v>
      </c>
      <c r="H6" s="39"/>
      <c r="I6" s="24" t="s">
        <v>3</v>
      </c>
      <c r="J6" s="25">
        <f>SUM('1_bezrobotni'!C6)</f>
        <v>5741</v>
      </c>
      <c r="K6" s="25">
        <f t="shared" si="3"/>
        <v>3444</v>
      </c>
      <c r="L6" s="35">
        <f t="shared" si="2"/>
        <v>59.989548859083783</v>
      </c>
    </row>
    <row r="7" spans="2:12" x14ac:dyDescent="0.25">
      <c r="B7" s="24" t="s">
        <v>4</v>
      </c>
      <c r="C7" s="25">
        <v>3315</v>
      </c>
      <c r="D7" s="26">
        <v>3352</v>
      </c>
      <c r="E7" s="25">
        <f t="shared" si="0"/>
        <v>-37</v>
      </c>
      <c r="F7" s="26">
        <v>3484</v>
      </c>
      <c r="G7" s="25">
        <f t="shared" si="1"/>
        <v>-169</v>
      </c>
      <c r="H7" s="39"/>
      <c r="I7" s="24" t="s">
        <v>4</v>
      </c>
      <c r="J7" s="25">
        <f>SUM('1_bezrobotni'!C7)</f>
        <v>4770</v>
      </c>
      <c r="K7" s="25">
        <f t="shared" si="3"/>
        <v>3315</v>
      </c>
      <c r="L7" s="35">
        <f t="shared" si="2"/>
        <v>69.496855345911939</v>
      </c>
    </row>
    <row r="8" spans="2:12" x14ac:dyDescent="0.25">
      <c r="B8" s="24" t="s">
        <v>5</v>
      </c>
      <c r="C8" s="25">
        <v>1564</v>
      </c>
      <c r="D8" s="26">
        <v>1563</v>
      </c>
      <c r="E8" s="25">
        <f t="shared" si="0"/>
        <v>1</v>
      </c>
      <c r="F8" s="26">
        <v>1667</v>
      </c>
      <c r="G8" s="25">
        <f t="shared" si="1"/>
        <v>-103</v>
      </c>
      <c r="H8" s="39"/>
      <c r="I8" s="24" t="s">
        <v>5</v>
      </c>
      <c r="J8" s="25">
        <f>SUM('1_bezrobotni'!C8)</f>
        <v>1805</v>
      </c>
      <c r="K8" s="25">
        <f t="shared" si="3"/>
        <v>1564</v>
      </c>
      <c r="L8" s="35">
        <f t="shared" si="2"/>
        <v>86.64819944598338</v>
      </c>
    </row>
    <row r="9" spans="2:12" x14ac:dyDescent="0.25">
      <c r="B9" s="27" t="s">
        <v>6</v>
      </c>
      <c r="C9" s="25">
        <v>1564</v>
      </c>
      <c r="D9" s="26">
        <v>1596</v>
      </c>
      <c r="E9" s="25">
        <f t="shared" si="0"/>
        <v>-32</v>
      </c>
      <c r="F9" s="26">
        <v>1851</v>
      </c>
      <c r="G9" s="25">
        <f t="shared" si="1"/>
        <v>-287</v>
      </c>
      <c r="H9" s="39"/>
      <c r="I9" s="27" t="s">
        <v>6</v>
      </c>
      <c r="J9" s="25">
        <f>SUM('1_bezrobotni'!C9)</f>
        <v>1759</v>
      </c>
      <c r="K9" s="25">
        <f t="shared" si="3"/>
        <v>1564</v>
      </c>
      <c r="L9" s="35">
        <f t="shared" si="2"/>
        <v>88.914155770324044</v>
      </c>
    </row>
    <row r="10" spans="2:12" x14ac:dyDescent="0.25">
      <c r="B10" s="24" t="s">
        <v>7</v>
      </c>
      <c r="C10" s="25">
        <v>1311</v>
      </c>
      <c r="D10" s="26">
        <v>1321</v>
      </c>
      <c r="E10" s="25">
        <f t="shared" si="0"/>
        <v>-10</v>
      </c>
      <c r="F10" s="26">
        <v>1379</v>
      </c>
      <c r="G10" s="25">
        <f t="shared" si="1"/>
        <v>-68</v>
      </c>
      <c r="H10" s="39"/>
      <c r="I10" s="24" t="s">
        <v>7</v>
      </c>
      <c r="J10" s="25">
        <f>SUM('1_bezrobotni'!C10)</f>
        <v>1610</v>
      </c>
      <c r="K10" s="25">
        <f>SUM(C10)</f>
        <v>1311</v>
      </c>
      <c r="L10" s="35">
        <f t="shared" si="2"/>
        <v>81.428571428571431</v>
      </c>
    </row>
    <row r="11" spans="2:12" x14ac:dyDescent="0.25">
      <c r="B11" s="24" t="s">
        <v>8</v>
      </c>
      <c r="C11" s="25">
        <v>2508</v>
      </c>
      <c r="D11" s="26">
        <v>2521</v>
      </c>
      <c r="E11" s="25">
        <f t="shared" si="0"/>
        <v>-13</v>
      </c>
      <c r="F11" s="26">
        <v>2755</v>
      </c>
      <c r="G11" s="25">
        <f t="shared" si="1"/>
        <v>-247</v>
      </c>
      <c r="H11" s="39"/>
      <c r="I11" s="24" t="s">
        <v>8</v>
      </c>
      <c r="J11" s="25">
        <f>SUM('1_bezrobotni'!C11)</f>
        <v>3366</v>
      </c>
      <c r="K11" s="25">
        <f t="shared" si="3"/>
        <v>2508</v>
      </c>
      <c r="L11" s="35">
        <f t="shared" si="2"/>
        <v>74.509803921568633</v>
      </c>
    </row>
    <row r="12" spans="2:12" x14ac:dyDescent="0.25">
      <c r="B12" s="24" t="s">
        <v>9</v>
      </c>
      <c r="C12" s="25">
        <v>1089</v>
      </c>
      <c r="D12" s="26">
        <v>1125</v>
      </c>
      <c r="E12" s="25">
        <f t="shared" si="0"/>
        <v>-36</v>
      </c>
      <c r="F12" s="26">
        <v>1260</v>
      </c>
      <c r="G12" s="25">
        <f t="shared" si="1"/>
        <v>-171</v>
      </c>
      <c r="H12" s="39"/>
      <c r="I12" s="24" t="s">
        <v>9</v>
      </c>
      <c r="J12" s="25">
        <f>SUM('1_bezrobotni'!C12)</f>
        <v>1696</v>
      </c>
      <c r="K12" s="25">
        <f t="shared" si="3"/>
        <v>1089</v>
      </c>
      <c r="L12" s="35">
        <f t="shared" si="2"/>
        <v>64.209905660377359</v>
      </c>
    </row>
    <row r="13" spans="2:12" x14ac:dyDescent="0.25">
      <c r="B13" s="24" t="s">
        <v>10</v>
      </c>
      <c r="C13" s="25">
        <v>2459</v>
      </c>
      <c r="D13" s="26">
        <v>2422</v>
      </c>
      <c r="E13" s="25">
        <f t="shared" si="0"/>
        <v>37</v>
      </c>
      <c r="F13" s="26">
        <v>2605</v>
      </c>
      <c r="G13" s="25">
        <f t="shared" si="1"/>
        <v>-146</v>
      </c>
      <c r="H13" s="39"/>
      <c r="I13" s="24" t="s">
        <v>10</v>
      </c>
      <c r="J13" s="25">
        <f>SUM('1_bezrobotni'!C13)</f>
        <v>3086</v>
      </c>
      <c r="K13" s="25">
        <f t="shared" si="3"/>
        <v>2459</v>
      </c>
      <c r="L13" s="35">
        <f t="shared" si="2"/>
        <v>79.682436811406347</v>
      </c>
    </row>
    <row r="14" spans="2:12" x14ac:dyDescent="0.25">
      <c r="B14" s="24" t="s">
        <v>11</v>
      </c>
      <c r="C14" s="25">
        <v>1300</v>
      </c>
      <c r="D14" s="26">
        <v>1298</v>
      </c>
      <c r="E14" s="25">
        <f t="shared" si="0"/>
        <v>2</v>
      </c>
      <c r="F14" s="26">
        <v>1618</v>
      </c>
      <c r="G14" s="25">
        <f t="shared" si="1"/>
        <v>-318</v>
      </c>
      <c r="H14" s="39"/>
      <c r="I14" s="24" t="s">
        <v>11</v>
      </c>
      <c r="J14" s="25">
        <f>SUM('1_bezrobotni'!C14)</f>
        <v>2649</v>
      </c>
      <c r="K14" s="25">
        <f t="shared" si="3"/>
        <v>1300</v>
      </c>
      <c r="L14" s="35">
        <f t="shared" si="2"/>
        <v>49.075122687806719</v>
      </c>
    </row>
    <row r="15" spans="2:12" x14ac:dyDescent="0.25">
      <c r="B15" s="24" t="s">
        <v>12</v>
      </c>
      <c r="C15" s="25">
        <v>2322</v>
      </c>
      <c r="D15" s="26">
        <v>2288</v>
      </c>
      <c r="E15" s="25">
        <f t="shared" si="0"/>
        <v>34</v>
      </c>
      <c r="F15" s="26">
        <v>2413</v>
      </c>
      <c r="G15" s="25">
        <f t="shared" si="1"/>
        <v>-91</v>
      </c>
      <c r="H15" s="39"/>
      <c r="I15" s="24" t="s">
        <v>12</v>
      </c>
      <c r="J15" s="25">
        <f>SUM('1_bezrobotni'!C15)</f>
        <v>3610</v>
      </c>
      <c r="K15" s="25">
        <f t="shared" si="3"/>
        <v>2322</v>
      </c>
      <c r="L15" s="35">
        <f t="shared" si="2"/>
        <v>64.3213296398892</v>
      </c>
    </row>
    <row r="16" spans="2:12" x14ac:dyDescent="0.25">
      <c r="B16" s="24" t="s">
        <v>13</v>
      </c>
      <c r="C16" s="25">
        <v>3310</v>
      </c>
      <c r="D16" s="26">
        <v>3415</v>
      </c>
      <c r="E16" s="25">
        <f t="shared" si="0"/>
        <v>-105</v>
      </c>
      <c r="F16" s="26">
        <v>3563</v>
      </c>
      <c r="G16" s="25">
        <f t="shared" si="1"/>
        <v>-253</v>
      </c>
      <c r="H16" s="39"/>
      <c r="I16" s="24" t="s">
        <v>13</v>
      </c>
      <c r="J16" s="25">
        <f>SUM('1_bezrobotni'!C16)</f>
        <v>3310</v>
      </c>
      <c r="K16" s="25">
        <f t="shared" si="3"/>
        <v>3310</v>
      </c>
      <c r="L16" s="35">
        <f t="shared" si="2"/>
        <v>100</v>
      </c>
    </row>
    <row r="17" spans="2:13" x14ac:dyDescent="0.25">
      <c r="B17" s="24" t="s">
        <v>14</v>
      </c>
      <c r="C17" s="25">
        <v>2768</v>
      </c>
      <c r="D17" s="26">
        <v>2729</v>
      </c>
      <c r="E17" s="25">
        <f t="shared" si="0"/>
        <v>39</v>
      </c>
      <c r="F17" s="26">
        <v>2916</v>
      </c>
      <c r="G17" s="25">
        <f t="shared" si="1"/>
        <v>-148</v>
      </c>
      <c r="H17" s="39"/>
      <c r="I17" s="24" t="s">
        <v>14</v>
      </c>
      <c r="J17" s="25">
        <f>SUM('1_bezrobotni'!C17)</f>
        <v>3692</v>
      </c>
      <c r="K17" s="25">
        <f t="shared" si="3"/>
        <v>2768</v>
      </c>
      <c r="L17" s="35">
        <f t="shared" si="2"/>
        <v>74.972914409534127</v>
      </c>
      <c r="M17" s="40"/>
    </row>
    <row r="18" spans="2:13" x14ac:dyDescent="0.25">
      <c r="B18" s="24" t="s">
        <v>15</v>
      </c>
      <c r="C18" s="25">
        <v>2141</v>
      </c>
      <c r="D18" s="26">
        <v>2117</v>
      </c>
      <c r="E18" s="25">
        <f t="shared" si="0"/>
        <v>24</v>
      </c>
      <c r="F18" s="26">
        <v>2458</v>
      </c>
      <c r="G18" s="25">
        <f t="shared" si="1"/>
        <v>-317</v>
      </c>
      <c r="H18" s="39"/>
      <c r="I18" s="24" t="s">
        <v>15</v>
      </c>
      <c r="J18" s="25">
        <f>SUM('1_bezrobotni'!C18)</f>
        <v>3221</v>
      </c>
      <c r="K18" s="25">
        <f t="shared" si="3"/>
        <v>2141</v>
      </c>
      <c r="L18" s="35">
        <f t="shared" si="2"/>
        <v>66.470040360136608</v>
      </c>
    </row>
    <row r="19" spans="2:13" x14ac:dyDescent="0.25">
      <c r="B19" s="24" t="s">
        <v>16</v>
      </c>
      <c r="C19" s="25">
        <v>4770</v>
      </c>
      <c r="D19" s="26">
        <v>4770</v>
      </c>
      <c r="E19" s="25">
        <f t="shared" si="0"/>
        <v>0</v>
      </c>
      <c r="F19" s="26">
        <v>5028</v>
      </c>
      <c r="G19" s="25">
        <f t="shared" si="1"/>
        <v>-258</v>
      </c>
      <c r="H19" s="39"/>
      <c r="I19" s="24" t="s">
        <v>16</v>
      </c>
      <c r="J19" s="25">
        <f>SUM('1_bezrobotni'!C19)</f>
        <v>5797</v>
      </c>
      <c r="K19" s="25">
        <f t="shared" si="3"/>
        <v>4770</v>
      </c>
      <c r="L19" s="35">
        <f t="shared" si="2"/>
        <v>82.283939968949454</v>
      </c>
    </row>
    <row r="20" spans="2:13" x14ac:dyDescent="0.25">
      <c r="B20" s="24" t="s">
        <v>17</v>
      </c>
      <c r="C20" s="25">
        <v>1529</v>
      </c>
      <c r="D20" s="26">
        <v>1487</v>
      </c>
      <c r="E20" s="25">
        <f t="shared" si="0"/>
        <v>42</v>
      </c>
      <c r="F20" s="26">
        <v>1560</v>
      </c>
      <c r="G20" s="25">
        <f t="shared" si="1"/>
        <v>-31</v>
      </c>
      <c r="H20" s="39"/>
      <c r="I20" s="24" t="s">
        <v>17</v>
      </c>
      <c r="J20" s="25">
        <f>SUM('1_bezrobotni'!C20)</f>
        <v>2699</v>
      </c>
      <c r="K20" s="25">
        <f t="shared" si="3"/>
        <v>1529</v>
      </c>
      <c r="L20" s="35">
        <f t="shared" si="2"/>
        <v>56.650611337532418</v>
      </c>
    </row>
    <row r="21" spans="2:13" x14ac:dyDescent="0.25">
      <c r="B21" s="24" t="s">
        <v>18</v>
      </c>
      <c r="C21" s="25">
        <v>778</v>
      </c>
      <c r="D21" s="26">
        <v>785</v>
      </c>
      <c r="E21" s="25">
        <f t="shared" si="0"/>
        <v>-7</v>
      </c>
      <c r="F21" s="26">
        <v>934</v>
      </c>
      <c r="G21" s="25">
        <f t="shared" si="1"/>
        <v>-156</v>
      </c>
      <c r="H21" s="39"/>
      <c r="I21" s="24" t="s">
        <v>18</v>
      </c>
      <c r="J21" s="25">
        <f>SUM('1_bezrobotni'!C21)</f>
        <v>2020</v>
      </c>
      <c r="K21" s="25">
        <f t="shared" si="3"/>
        <v>778</v>
      </c>
      <c r="L21" s="35">
        <f t="shared" si="2"/>
        <v>38.514851485148519</v>
      </c>
    </row>
    <row r="22" spans="2:13" x14ac:dyDescent="0.25">
      <c r="B22" s="24" t="s">
        <v>19</v>
      </c>
      <c r="C22" s="25">
        <v>2915</v>
      </c>
      <c r="D22" s="26">
        <v>2942</v>
      </c>
      <c r="E22" s="25">
        <f t="shared" si="0"/>
        <v>-27</v>
      </c>
      <c r="F22" s="26">
        <v>3265</v>
      </c>
      <c r="G22" s="25">
        <f t="shared" si="1"/>
        <v>-350</v>
      </c>
      <c r="H22" s="39"/>
      <c r="I22" s="24" t="s">
        <v>19</v>
      </c>
      <c r="J22" s="25">
        <f>SUM('1_bezrobotni'!C22)</f>
        <v>3288</v>
      </c>
      <c r="K22" s="25">
        <f t="shared" si="3"/>
        <v>2915</v>
      </c>
      <c r="L22" s="35">
        <f t="shared" si="2"/>
        <v>88.65571776155717</v>
      </c>
    </row>
    <row r="23" spans="2:13" x14ac:dyDescent="0.25">
      <c r="B23" s="24" t="s">
        <v>20</v>
      </c>
      <c r="C23" s="25">
        <v>1173</v>
      </c>
      <c r="D23" s="26">
        <v>1205</v>
      </c>
      <c r="E23" s="25">
        <f t="shared" si="0"/>
        <v>-32</v>
      </c>
      <c r="F23" s="26">
        <v>1230</v>
      </c>
      <c r="G23" s="25">
        <f t="shared" si="1"/>
        <v>-57</v>
      </c>
      <c r="H23" s="39"/>
      <c r="I23" s="24" t="s">
        <v>20</v>
      </c>
      <c r="J23" s="25">
        <f>SUM('1_bezrobotni'!C23)</f>
        <v>1435</v>
      </c>
      <c r="K23" s="25">
        <f>SUM(C23)</f>
        <v>1173</v>
      </c>
      <c r="L23" s="35">
        <f t="shared" si="2"/>
        <v>81.742160278745644</v>
      </c>
    </row>
    <row r="24" spans="2:13" x14ac:dyDescent="0.25">
      <c r="B24" s="28" t="s">
        <v>25</v>
      </c>
      <c r="C24" s="29">
        <f>SUM(C3:C23)</f>
        <v>46090</v>
      </c>
      <c r="D24" s="41">
        <f>SUM(D3:D23)</f>
        <v>46331</v>
      </c>
      <c r="E24" s="29">
        <f>SUM(E3:E23)</f>
        <v>-241</v>
      </c>
      <c r="F24" s="41">
        <f>SUM(F3:F23)</f>
        <v>50410</v>
      </c>
      <c r="G24" s="29">
        <f>SUM(G3:G23)</f>
        <v>-4320</v>
      </c>
      <c r="H24" s="39"/>
      <c r="I24" s="24" t="s">
        <v>21</v>
      </c>
      <c r="J24" s="25">
        <f>SUM('1_bezrobotni'!C24)</f>
        <v>702</v>
      </c>
      <c r="K24" s="42" t="s">
        <v>29</v>
      </c>
      <c r="L24" s="43" t="s">
        <v>29</v>
      </c>
    </row>
    <row r="25" spans="2:13" x14ac:dyDescent="0.25">
      <c r="I25" s="24" t="s">
        <v>22</v>
      </c>
      <c r="J25" s="25">
        <f>SUM('1_bezrobotni'!C25)</f>
        <v>2878</v>
      </c>
      <c r="K25" s="42" t="s">
        <v>29</v>
      </c>
      <c r="L25" s="43" t="s">
        <v>29</v>
      </c>
    </row>
    <row r="26" spans="2:13" x14ac:dyDescent="0.25">
      <c r="I26" s="24" t="s">
        <v>23</v>
      </c>
      <c r="J26" s="25">
        <f>SUM('1_bezrobotni'!C26)</f>
        <v>6286</v>
      </c>
      <c r="K26" s="42" t="s">
        <v>29</v>
      </c>
      <c r="L26" s="43" t="s">
        <v>29</v>
      </c>
    </row>
    <row r="27" spans="2:13" x14ac:dyDescent="0.25">
      <c r="I27" s="24" t="s">
        <v>24</v>
      </c>
      <c r="J27" s="25">
        <f>SUM('1_bezrobotni'!C27)</f>
        <v>1305</v>
      </c>
      <c r="K27" s="42" t="s">
        <v>29</v>
      </c>
      <c r="L27" s="43" t="s">
        <v>29</v>
      </c>
    </row>
    <row r="28" spans="2:13" x14ac:dyDescent="0.25">
      <c r="H28" s="39"/>
      <c r="I28" s="28" t="s">
        <v>25</v>
      </c>
      <c r="J28" s="29">
        <f>SUM(J3:J27)</f>
        <v>74490</v>
      </c>
      <c r="K28" s="29">
        <f>SUM(K3:K23)</f>
        <v>46090</v>
      </c>
      <c r="L28" s="44">
        <f>SUM(K28)/J28*100</f>
        <v>61.874077057323127</v>
      </c>
    </row>
  </sheetData>
  <printOptions horizontalCentered="1" verticalCentered="1"/>
  <pageMargins left="0" right="0" top="0" bottom="0" header="0" footer="0"/>
  <pageSetup paperSize="9" scale="7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B1:H29"/>
  <sheetViews>
    <sheetView zoomScale="110" zoomScaleNormal="110" workbookViewId="0">
      <selection activeCell="B1" sqref="B1"/>
    </sheetView>
  </sheetViews>
  <sheetFormatPr defaultRowHeight="15" x14ac:dyDescent="0.25"/>
  <cols>
    <col min="1" max="1" width="1.5703125" style="14" customWidth="1"/>
    <col min="2" max="2" width="25.140625" style="14" customWidth="1"/>
    <col min="3" max="3" width="19.140625" style="14" customWidth="1"/>
    <col min="4" max="5" width="19" style="14" customWidth="1"/>
    <col min="6" max="6" width="20" style="14" customWidth="1"/>
    <col min="7" max="7" width="18.42578125" style="14" customWidth="1"/>
    <col min="8" max="16384" width="9.140625" style="14"/>
  </cols>
  <sheetData>
    <row r="1" spans="2:8" ht="18.75" x14ac:dyDescent="0.4">
      <c r="B1" s="54" t="s">
        <v>81</v>
      </c>
    </row>
    <row r="2" spans="2:8" ht="45" x14ac:dyDescent="0.25">
      <c r="B2" s="21" t="s">
        <v>27</v>
      </c>
      <c r="C2" s="22" t="s">
        <v>112</v>
      </c>
      <c r="D2" s="23" t="s">
        <v>114</v>
      </c>
      <c r="E2" s="22" t="s">
        <v>28</v>
      </c>
      <c r="F2" s="23" t="s">
        <v>113</v>
      </c>
      <c r="G2" s="22" t="s">
        <v>26</v>
      </c>
    </row>
    <row r="3" spans="2:8" x14ac:dyDescent="0.25">
      <c r="B3" s="24" t="s">
        <v>0</v>
      </c>
      <c r="C3" s="25">
        <v>666</v>
      </c>
      <c r="D3" s="26">
        <v>667</v>
      </c>
      <c r="E3" s="25">
        <f t="shared" ref="E3:E27" si="0">SUM(C3)-D3</f>
        <v>-1</v>
      </c>
      <c r="F3" s="26">
        <v>686</v>
      </c>
      <c r="G3" s="25">
        <f t="shared" ref="G3:G27" si="1">SUM(C3)-F3</f>
        <v>-20</v>
      </c>
      <c r="H3" s="39"/>
    </row>
    <row r="4" spans="2:8" x14ac:dyDescent="0.25">
      <c r="B4" s="24" t="s">
        <v>1</v>
      </c>
      <c r="C4" s="25">
        <v>2488</v>
      </c>
      <c r="D4" s="26">
        <v>2529</v>
      </c>
      <c r="E4" s="25">
        <f t="shared" si="0"/>
        <v>-41</v>
      </c>
      <c r="F4" s="26">
        <v>2717</v>
      </c>
      <c r="G4" s="25">
        <f t="shared" si="1"/>
        <v>-229</v>
      </c>
      <c r="H4" s="39"/>
    </row>
    <row r="5" spans="2:8" x14ac:dyDescent="0.25">
      <c r="B5" s="24" t="s">
        <v>2</v>
      </c>
      <c r="C5" s="25">
        <v>1393</v>
      </c>
      <c r="D5" s="26">
        <v>1447</v>
      </c>
      <c r="E5" s="25">
        <f t="shared" si="0"/>
        <v>-54</v>
      </c>
      <c r="F5" s="26">
        <v>1931</v>
      </c>
      <c r="G5" s="25">
        <f t="shared" si="1"/>
        <v>-538</v>
      </c>
      <c r="H5" s="39"/>
    </row>
    <row r="6" spans="2:8" x14ac:dyDescent="0.25">
      <c r="B6" s="24" t="s">
        <v>3</v>
      </c>
      <c r="C6" s="25">
        <v>3566</v>
      </c>
      <c r="D6" s="26">
        <v>3659</v>
      </c>
      <c r="E6" s="25">
        <f t="shared" si="0"/>
        <v>-93</v>
      </c>
      <c r="F6" s="26">
        <v>4050</v>
      </c>
      <c r="G6" s="25">
        <f t="shared" si="1"/>
        <v>-484</v>
      </c>
      <c r="H6" s="39"/>
    </row>
    <row r="7" spans="2:8" x14ac:dyDescent="0.25">
      <c r="B7" s="24" t="s">
        <v>4</v>
      </c>
      <c r="C7" s="25">
        <v>2861</v>
      </c>
      <c r="D7" s="26">
        <v>2889</v>
      </c>
      <c r="E7" s="25">
        <f t="shared" si="0"/>
        <v>-28</v>
      </c>
      <c r="F7" s="26">
        <v>3199</v>
      </c>
      <c r="G7" s="25">
        <f t="shared" si="1"/>
        <v>-338</v>
      </c>
      <c r="H7" s="39"/>
    </row>
    <row r="8" spans="2:8" x14ac:dyDescent="0.25">
      <c r="B8" s="24" t="s">
        <v>5</v>
      </c>
      <c r="C8" s="25">
        <v>914</v>
      </c>
      <c r="D8" s="26">
        <v>936</v>
      </c>
      <c r="E8" s="25">
        <f t="shared" si="0"/>
        <v>-22</v>
      </c>
      <c r="F8" s="26">
        <v>1050</v>
      </c>
      <c r="G8" s="25">
        <f t="shared" si="1"/>
        <v>-136</v>
      </c>
      <c r="H8" s="39"/>
    </row>
    <row r="9" spans="2:8" x14ac:dyDescent="0.25">
      <c r="B9" s="27" t="s">
        <v>6</v>
      </c>
      <c r="C9" s="25">
        <v>765</v>
      </c>
      <c r="D9" s="26">
        <v>774</v>
      </c>
      <c r="E9" s="25">
        <f t="shared" si="0"/>
        <v>-9</v>
      </c>
      <c r="F9" s="26">
        <v>1019</v>
      </c>
      <c r="G9" s="25">
        <f t="shared" si="1"/>
        <v>-254</v>
      </c>
      <c r="H9" s="39"/>
    </row>
    <row r="10" spans="2:8" x14ac:dyDescent="0.25">
      <c r="B10" s="24" t="s">
        <v>7</v>
      </c>
      <c r="C10" s="25">
        <v>1014</v>
      </c>
      <c r="D10" s="26">
        <v>1027</v>
      </c>
      <c r="E10" s="25">
        <f t="shared" si="0"/>
        <v>-13</v>
      </c>
      <c r="F10" s="26">
        <v>1123</v>
      </c>
      <c r="G10" s="25">
        <f t="shared" si="1"/>
        <v>-109</v>
      </c>
      <c r="H10" s="39"/>
    </row>
    <row r="11" spans="2:8" x14ac:dyDescent="0.25">
      <c r="B11" s="24" t="s">
        <v>8</v>
      </c>
      <c r="C11" s="25">
        <v>1951</v>
      </c>
      <c r="D11" s="26">
        <v>1985</v>
      </c>
      <c r="E11" s="25">
        <f t="shared" si="0"/>
        <v>-34</v>
      </c>
      <c r="F11" s="26">
        <v>2161</v>
      </c>
      <c r="G11" s="25">
        <f t="shared" si="1"/>
        <v>-210</v>
      </c>
      <c r="H11" s="39"/>
    </row>
    <row r="12" spans="2:8" x14ac:dyDescent="0.25">
      <c r="B12" s="24" t="s">
        <v>9</v>
      </c>
      <c r="C12" s="25">
        <v>843</v>
      </c>
      <c r="D12" s="26">
        <v>871</v>
      </c>
      <c r="E12" s="25">
        <f t="shared" si="0"/>
        <v>-28</v>
      </c>
      <c r="F12" s="26">
        <v>1024</v>
      </c>
      <c r="G12" s="25">
        <f t="shared" si="1"/>
        <v>-181</v>
      </c>
      <c r="H12" s="39"/>
    </row>
    <row r="13" spans="2:8" x14ac:dyDescent="0.25">
      <c r="B13" s="24" t="s">
        <v>10</v>
      </c>
      <c r="C13" s="25">
        <v>1759</v>
      </c>
      <c r="D13" s="26">
        <v>1773</v>
      </c>
      <c r="E13" s="25">
        <f t="shared" si="0"/>
        <v>-14</v>
      </c>
      <c r="F13" s="26">
        <v>1865</v>
      </c>
      <c r="G13" s="25">
        <f t="shared" si="1"/>
        <v>-106</v>
      </c>
      <c r="H13" s="39"/>
    </row>
    <row r="14" spans="2:8" x14ac:dyDescent="0.25">
      <c r="B14" s="24" t="s">
        <v>11</v>
      </c>
      <c r="C14" s="25">
        <v>1158</v>
      </c>
      <c r="D14" s="26">
        <v>1196</v>
      </c>
      <c r="E14" s="25">
        <f t="shared" si="0"/>
        <v>-38</v>
      </c>
      <c r="F14" s="26">
        <v>1628</v>
      </c>
      <c r="G14" s="25">
        <f t="shared" si="1"/>
        <v>-470</v>
      </c>
      <c r="H14" s="39"/>
    </row>
    <row r="15" spans="2:8" x14ac:dyDescent="0.25">
      <c r="B15" s="24" t="s">
        <v>12</v>
      </c>
      <c r="C15" s="25">
        <v>2068</v>
      </c>
      <c r="D15" s="26">
        <v>2090</v>
      </c>
      <c r="E15" s="25">
        <f t="shared" si="0"/>
        <v>-22</v>
      </c>
      <c r="F15" s="26">
        <v>2191</v>
      </c>
      <c r="G15" s="25">
        <f t="shared" si="1"/>
        <v>-123</v>
      </c>
      <c r="H15" s="39"/>
    </row>
    <row r="16" spans="2:8" x14ac:dyDescent="0.25">
      <c r="B16" s="24" t="s">
        <v>13</v>
      </c>
      <c r="C16" s="25">
        <v>1979</v>
      </c>
      <c r="D16" s="26">
        <v>2064</v>
      </c>
      <c r="E16" s="25">
        <f t="shared" si="0"/>
        <v>-85</v>
      </c>
      <c r="F16" s="26">
        <v>2253</v>
      </c>
      <c r="G16" s="25">
        <f t="shared" si="1"/>
        <v>-274</v>
      </c>
      <c r="H16" s="39"/>
    </row>
    <row r="17" spans="2:8" x14ac:dyDescent="0.25">
      <c r="B17" s="24" t="s">
        <v>14</v>
      </c>
      <c r="C17" s="25">
        <v>2245</v>
      </c>
      <c r="D17" s="26">
        <v>2253</v>
      </c>
      <c r="E17" s="25">
        <f t="shared" si="0"/>
        <v>-8</v>
      </c>
      <c r="F17" s="26">
        <v>2432</v>
      </c>
      <c r="G17" s="25">
        <f t="shared" si="1"/>
        <v>-187</v>
      </c>
      <c r="H17" s="39"/>
    </row>
    <row r="18" spans="2:8" x14ac:dyDescent="0.25">
      <c r="B18" s="24" t="s">
        <v>15</v>
      </c>
      <c r="C18" s="25">
        <v>1766</v>
      </c>
      <c r="D18" s="26">
        <v>1793</v>
      </c>
      <c r="E18" s="25">
        <f t="shared" si="0"/>
        <v>-27</v>
      </c>
      <c r="F18" s="26">
        <v>1930</v>
      </c>
      <c r="G18" s="25">
        <f t="shared" si="1"/>
        <v>-164</v>
      </c>
      <c r="H18" s="39"/>
    </row>
    <row r="19" spans="2:8" x14ac:dyDescent="0.25">
      <c r="B19" s="24" t="s">
        <v>16</v>
      </c>
      <c r="C19" s="25">
        <v>3428</v>
      </c>
      <c r="D19" s="26">
        <v>3485</v>
      </c>
      <c r="E19" s="25">
        <f t="shared" si="0"/>
        <v>-57</v>
      </c>
      <c r="F19" s="26">
        <v>3766</v>
      </c>
      <c r="G19" s="25">
        <f t="shared" si="1"/>
        <v>-338</v>
      </c>
      <c r="H19" s="39"/>
    </row>
    <row r="20" spans="2:8" x14ac:dyDescent="0.25">
      <c r="B20" s="24" t="s">
        <v>17</v>
      </c>
      <c r="C20" s="25">
        <v>1338</v>
      </c>
      <c r="D20" s="26">
        <v>1327</v>
      </c>
      <c r="E20" s="25">
        <f t="shared" si="0"/>
        <v>11</v>
      </c>
      <c r="F20" s="26">
        <v>1488</v>
      </c>
      <c r="G20" s="25">
        <f t="shared" si="1"/>
        <v>-150</v>
      </c>
      <c r="H20" s="39"/>
    </row>
    <row r="21" spans="2:8" x14ac:dyDescent="0.25">
      <c r="B21" s="24" t="s">
        <v>18</v>
      </c>
      <c r="C21" s="25">
        <v>916</v>
      </c>
      <c r="D21" s="26">
        <v>938</v>
      </c>
      <c r="E21" s="25">
        <f t="shared" si="0"/>
        <v>-22</v>
      </c>
      <c r="F21" s="26">
        <v>1093</v>
      </c>
      <c r="G21" s="25">
        <f t="shared" si="1"/>
        <v>-177</v>
      </c>
      <c r="H21" s="39"/>
    </row>
    <row r="22" spans="2:8" x14ac:dyDescent="0.25">
      <c r="B22" s="24" t="s">
        <v>19</v>
      </c>
      <c r="C22" s="25">
        <v>2055</v>
      </c>
      <c r="D22" s="26">
        <v>2049</v>
      </c>
      <c r="E22" s="25">
        <f t="shared" si="0"/>
        <v>6</v>
      </c>
      <c r="F22" s="26">
        <v>2309</v>
      </c>
      <c r="G22" s="25">
        <f t="shared" si="1"/>
        <v>-254</v>
      </c>
      <c r="H22" s="39"/>
    </row>
    <row r="23" spans="2:8" x14ac:dyDescent="0.25">
      <c r="B23" s="24" t="s">
        <v>20</v>
      </c>
      <c r="C23" s="25">
        <v>685</v>
      </c>
      <c r="D23" s="26">
        <v>724</v>
      </c>
      <c r="E23" s="25">
        <f t="shared" si="0"/>
        <v>-39</v>
      </c>
      <c r="F23" s="26">
        <v>764</v>
      </c>
      <c r="G23" s="25">
        <f t="shared" si="1"/>
        <v>-79</v>
      </c>
      <c r="H23" s="39"/>
    </row>
    <row r="24" spans="2:8" x14ac:dyDescent="0.25">
      <c r="B24" s="24" t="s">
        <v>21</v>
      </c>
      <c r="C24" s="25">
        <v>289</v>
      </c>
      <c r="D24" s="26">
        <v>306</v>
      </c>
      <c r="E24" s="25">
        <f t="shared" si="0"/>
        <v>-17</v>
      </c>
      <c r="F24" s="26">
        <v>396</v>
      </c>
      <c r="G24" s="25">
        <f t="shared" si="1"/>
        <v>-107</v>
      </c>
      <c r="H24" s="39"/>
    </row>
    <row r="25" spans="2:8" x14ac:dyDescent="0.25">
      <c r="B25" s="24" t="s">
        <v>22</v>
      </c>
      <c r="C25" s="45">
        <v>1893</v>
      </c>
      <c r="D25" s="26">
        <v>1922</v>
      </c>
      <c r="E25" s="45">
        <f t="shared" si="0"/>
        <v>-29</v>
      </c>
      <c r="F25" s="26">
        <v>2179</v>
      </c>
      <c r="G25" s="25">
        <f t="shared" si="1"/>
        <v>-286</v>
      </c>
      <c r="H25" s="39"/>
    </row>
    <row r="26" spans="2:8" x14ac:dyDescent="0.25">
      <c r="B26" s="24" t="s">
        <v>23</v>
      </c>
      <c r="C26" s="45">
        <v>3936</v>
      </c>
      <c r="D26" s="26">
        <v>4013</v>
      </c>
      <c r="E26" s="45">
        <f t="shared" si="0"/>
        <v>-77</v>
      </c>
      <c r="F26" s="26">
        <v>4272</v>
      </c>
      <c r="G26" s="25">
        <f t="shared" si="1"/>
        <v>-336</v>
      </c>
      <c r="H26" s="39"/>
    </row>
    <row r="27" spans="2:8" x14ac:dyDescent="0.25">
      <c r="B27" s="24" t="s">
        <v>24</v>
      </c>
      <c r="C27" s="45">
        <v>675</v>
      </c>
      <c r="D27" s="26">
        <v>704</v>
      </c>
      <c r="E27" s="45">
        <f t="shared" si="0"/>
        <v>-29</v>
      </c>
      <c r="F27" s="26">
        <v>814</v>
      </c>
      <c r="G27" s="25">
        <f t="shared" si="1"/>
        <v>-139</v>
      </c>
      <c r="H27" s="39"/>
    </row>
    <row r="28" spans="2:8" x14ac:dyDescent="0.25">
      <c r="B28" s="28" t="s">
        <v>25</v>
      </c>
      <c r="C28" s="29">
        <f>SUM(C3:C27)</f>
        <v>42651</v>
      </c>
      <c r="D28" s="30">
        <f>SUM(D3:D27)</f>
        <v>43421</v>
      </c>
      <c r="E28" s="29">
        <f>SUM(E3:E27)</f>
        <v>-770</v>
      </c>
      <c r="F28" s="30">
        <f>SUM(F3:F27)</f>
        <v>48340</v>
      </c>
      <c r="G28" s="29">
        <f>SUM(G3:G27)</f>
        <v>-5689</v>
      </c>
      <c r="H28" s="39"/>
    </row>
    <row r="29" spans="2:8" x14ac:dyDescent="0.25">
      <c r="B29" s="8" t="s">
        <v>91</v>
      </c>
      <c r="E29" s="31"/>
      <c r="F29" s="39"/>
      <c r="G29" s="39"/>
    </row>
  </sheetData>
  <printOptions horizontalCentered="1" verticalCentered="1"/>
  <pageMargins left="0" right="0" top="0.59055118110236227" bottom="0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B1:H29"/>
  <sheetViews>
    <sheetView zoomScale="110" zoomScaleNormal="110" workbookViewId="0">
      <selection activeCell="B1" sqref="B1"/>
    </sheetView>
  </sheetViews>
  <sheetFormatPr defaultRowHeight="15" x14ac:dyDescent="0.25"/>
  <cols>
    <col min="1" max="1" width="1.85546875" style="2" customWidth="1"/>
    <col min="2" max="2" width="24.85546875" style="2" customWidth="1"/>
    <col min="3" max="3" width="15" style="2" customWidth="1"/>
    <col min="4" max="4" width="15.28515625" style="2" customWidth="1"/>
    <col min="5" max="5" width="16.28515625" style="2" customWidth="1"/>
    <col min="6" max="6" width="15" style="2" customWidth="1"/>
    <col min="7" max="7" width="16.7109375" style="2" customWidth="1"/>
    <col min="8" max="16384" width="9.140625" style="2"/>
  </cols>
  <sheetData>
    <row r="1" spans="2:8" ht="18.75" x14ac:dyDescent="0.4">
      <c r="B1" s="54" t="s">
        <v>87</v>
      </c>
      <c r="C1" s="1"/>
      <c r="D1" s="1"/>
      <c r="E1" s="1"/>
      <c r="F1" s="1"/>
      <c r="G1" s="1"/>
    </row>
    <row r="2" spans="2:8" ht="57" x14ac:dyDescent="0.25">
      <c r="B2" s="9" t="s">
        <v>27</v>
      </c>
      <c r="C2" s="10" t="s">
        <v>116</v>
      </c>
      <c r="D2" s="11" t="s">
        <v>98</v>
      </c>
      <c r="E2" s="10" t="s">
        <v>28</v>
      </c>
      <c r="F2" s="11" t="s">
        <v>115</v>
      </c>
      <c r="G2" s="10" t="s">
        <v>26</v>
      </c>
    </row>
    <row r="3" spans="2:8" x14ac:dyDescent="0.25">
      <c r="B3" s="5" t="s">
        <v>0</v>
      </c>
      <c r="C3" s="7">
        <v>313</v>
      </c>
      <c r="D3" s="12">
        <v>326</v>
      </c>
      <c r="E3" s="7">
        <f t="shared" ref="E3:E27" si="0">SUM(C3)-D3</f>
        <v>-13</v>
      </c>
      <c r="F3" s="12">
        <v>315</v>
      </c>
      <c r="G3" s="7">
        <f t="shared" ref="G3:G27" si="1">SUM(C3)-F3</f>
        <v>-2</v>
      </c>
      <c r="H3" s="3"/>
    </row>
    <row r="4" spans="2:8" x14ac:dyDescent="0.25">
      <c r="B4" s="5" t="s">
        <v>1</v>
      </c>
      <c r="C4" s="7">
        <v>1036</v>
      </c>
      <c r="D4" s="12">
        <v>992</v>
      </c>
      <c r="E4" s="7">
        <f t="shared" si="0"/>
        <v>44</v>
      </c>
      <c r="F4" s="12">
        <v>1113</v>
      </c>
      <c r="G4" s="7">
        <f t="shared" si="1"/>
        <v>-77</v>
      </c>
      <c r="H4" s="3"/>
    </row>
    <row r="5" spans="2:8" x14ac:dyDescent="0.25">
      <c r="B5" s="5" t="s">
        <v>2</v>
      </c>
      <c r="C5" s="7">
        <v>833</v>
      </c>
      <c r="D5" s="12">
        <v>842</v>
      </c>
      <c r="E5" s="7">
        <f t="shared" si="0"/>
        <v>-9</v>
      </c>
      <c r="F5" s="12">
        <v>1093</v>
      </c>
      <c r="G5" s="7">
        <f t="shared" si="1"/>
        <v>-260</v>
      </c>
      <c r="H5" s="3"/>
    </row>
    <row r="6" spans="2:8" x14ac:dyDescent="0.25">
      <c r="B6" s="5" t="s">
        <v>3</v>
      </c>
      <c r="C6" s="7">
        <v>1570</v>
      </c>
      <c r="D6" s="12">
        <v>1596</v>
      </c>
      <c r="E6" s="7">
        <f t="shared" si="0"/>
        <v>-26</v>
      </c>
      <c r="F6" s="12">
        <v>1836</v>
      </c>
      <c r="G6" s="7">
        <f t="shared" si="1"/>
        <v>-266</v>
      </c>
      <c r="H6" s="3"/>
    </row>
    <row r="7" spans="2:8" x14ac:dyDescent="0.25">
      <c r="B7" s="5" t="s">
        <v>4</v>
      </c>
      <c r="C7" s="7">
        <v>1221</v>
      </c>
      <c r="D7" s="12">
        <v>1216</v>
      </c>
      <c r="E7" s="7">
        <f t="shared" si="0"/>
        <v>5</v>
      </c>
      <c r="F7" s="12">
        <v>1182</v>
      </c>
      <c r="G7" s="7">
        <f t="shared" si="1"/>
        <v>39</v>
      </c>
      <c r="H7" s="3"/>
    </row>
    <row r="8" spans="2:8" x14ac:dyDescent="0.25">
      <c r="B8" s="5" t="s">
        <v>5</v>
      </c>
      <c r="C8" s="7">
        <v>503</v>
      </c>
      <c r="D8" s="12">
        <v>530</v>
      </c>
      <c r="E8" s="7">
        <f t="shared" si="0"/>
        <v>-27</v>
      </c>
      <c r="F8" s="12">
        <v>557</v>
      </c>
      <c r="G8" s="7">
        <f t="shared" si="1"/>
        <v>-54</v>
      </c>
      <c r="H8" s="3"/>
    </row>
    <row r="9" spans="2:8" x14ac:dyDescent="0.25">
      <c r="B9" s="6" t="s">
        <v>6</v>
      </c>
      <c r="C9" s="7">
        <v>457</v>
      </c>
      <c r="D9" s="12">
        <v>476</v>
      </c>
      <c r="E9" s="7">
        <f t="shared" si="0"/>
        <v>-19</v>
      </c>
      <c r="F9" s="12">
        <v>576</v>
      </c>
      <c r="G9" s="7">
        <f t="shared" si="1"/>
        <v>-119</v>
      </c>
      <c r="H9" s="3"/>
    </row>
    <row r="10" spans="2:8" x14ac:dyDescent="0.25">
      <c r="B10" s="5" t="s">
        <v>7</v>
      </c>
      <c r="C10" s="7">
        <v>463</v>
      </c>
      <c r="D10" s="12">
        <v>456</v>
      </c>
      <c r="E10" s="7">
        <f t="shared" si="0"/>
        <v>7</v>
      </c>
      <c r="F10" s="12">
        <v>498</v>
      </c>
      <c r="G10" s="7">
        <f t="shared" si="1"/>
        <v>-35</v>
      </c>
      <c r="H10" s="3"/>
    </row>
    <row r="11" spans="2:8" x14ac:dyDescent="0.25">
      <c r="B11" s="5" t="s">
        <v>8</v>
      </c>
      <c r="C11" s="7">
        <v>1085</v>
      </c>
      <c r="D11" s="12">
        <v>1057</v>
      </c>
      <c r="E11" s="7">
        <f t="shared" si="0"/>
        <v>28</v>
      </c>
      <c r="F11" s="12">
        <v>1220</v>
      </c>
      <c r="G11" s="7">
        <f t="shared" si="1"/>
        <v>-135</v>
      </c>
      <c r="H11" s="3"/>
    </row>
    <row r="12" spans="2:8" x14ac:dyDescent="0.25">
      <c r="B12" s="5" t="s">
        <v>9</v>
      </c>
      <c r="C12" s="7">
        <v>460</v>
      </c>
      <c r="D12" s="12">
        <v>498</v>
      </c>
      <c r="E12" s="7">
        <f t="shared" si="0"/>
        <v>-38</v>
      </c>
      <c r="F12" s="12">
        <v>584</v>
      </c>
      <c r="G12" s="7">
        <f t="shared" si="1"/>
        <v>-124</v>
      </c>
      <c r="H12" s="3"/>
    </row>
    <row r="13" spans="2:8" x14ac:dyDescent="0.25">
      <c r="B13" s="5" t="s">
        <v>10</v>
      </c>
      <c r="C13" s="7">
        <v>917</v>
      </c>
      <c r="D13" s="12">
        <v>853</v>
      </c>
      <c r="E13" s="7">
        <f t="shared" si="0"/>
        <v>64</v>
      </c>
      <c r="F13" s="12">
        <v>982</v>
      </c>
      <c r="G13" s="7">
        <f t="shared" si="1"/>
        <v>-65</v>
      </c>
      <c r="H13" s="3"/>
    </row>
    <row r="14" spans="2:8" x14ac:dyDescent="0.25">
      <c r="B14" s="5" t="s">
        <v>11</v>
      </c>
      <c r="C14" s="7">
        <v>671</v>
      </c>
      <c r="D14" s="12">
        <v>677</v>
      </c>
      <c r="E14" s="7">
        <f t="shared" si="0"/>
        <v>-6</v>
      </c>
      <c r="F14" s="12">
        <v>926</v>
      </c>
      <c r="G14" s="7">
        <f t="shared" si="1"/>
        <v>-255</v>
      </c>
      <c r="H14" s="3"/>
    </row>
    <row r="15" spans="2:8" x14ac:dyDescent="0.25">
      <c r="B15" s="5" t="s">
        <v>12</v>
      </c>
      <c r="C15" s="7">
        <v>1125</v>
      </c>
      <c r="D15" s="12">
        <v>1089</v>
      </c>
      <c r="E15" s="7">
        <f t="shared" si="0"/>
        <v>36</v>
      </c>
      <c r="F15" s="12">
        <v>1195</v>
      </c>
      <c r="G15" s="7">
        <f t="shared" si="1"/>
        <v>-70</v>
      </c>
      <c r="H15" s="3"/>
    </row>
    <row r="16" spans="2:8" x14ac:dyDescent="0.25">
      <c r="B16" s="5" t="s">
        <v>13</v>
      </c>
      <c r="C16" s="7">
        <v>1044</v>
      </c>
      <c r="D16" s="12">
        <v>1065</v>
      </c>
      <c r="E16" s="7">
        <f t="shared" si="0"/>
        <v>-21</v>
      </c>
      <c r="F16" s="12">
        <v>1130</v>
      </c>
      <c r="G16" s="7">
        <f t="shared" si="1"/>
        <v>-86</v>
      </c>
      <c r="H16" s="3"/>
    </row>
    <row r="17" spans="2:8" x14ac:dyDescent="0.25">
      <c r="B17" s="5" t="s">
        <v>14</v>
      </c>
      <c r="C17" s="7">
        <v>1074</v>
      </c>
      <c r="D17" s="12">
        <v>1047</v>
      </c>
      <c r="E17" s="7">
        <f t="shared" si="0"/>
        <v>27</v>
      </c>
      <c r="F17" s="12">
        <v>1197</v>
      </c>
      <c r="G17" s="7">
        <f t="shared" si="1"/>
        <v>-123</v>
      </c>
      <c r="H17" s="3"/>
    </row>
    <row r="18" spans="2:8" x14ac:dyDescent="0.25">
      <c r="B18" s="5" t="s">
        <v>15</v>
      </c>
      <c r="C18" s="7">
        <v>996</v>
      </c>
      <c r="D18" s="12">
        <v>980</v>
      </c>
      <c r="E18" s="7">
        <f t="shared" si="0"/>
        <v>16</v>
      </c>
      <c r="F18" s="12">
        <v>1145</v>
      </c>
      <c r="G18" s="7">
        <f t="shared" si="1"/>
        <v>-149</v>
      </c>
      <c r="H18" s="3"/>
    </row>
    <row r="19" spans="2:8" x14ac:dyDescent="0.25">
      <c r="B19" s="5" t="s">
        <v>16</v>
      </c>
      <c r="C19" s="7">
        <v>1765</v>
      </c>
      <c r="D19" s="12">
        <v>1743</v>
      </c>
      <c r="E19" s="7">
        <f t="shared" si="0"/>
        <v>22</v>
      </c>
      <c r="F19" s="12">
        <v>1983</v>
      </c>
      <c r="G19" s="7">
        <f t="shared" si="1"/>
        <v>-218</v>
      </c>
      <c r="H19" s="3"/>
    </row>
    <row r="20" spans="2:8" x14ac:dyDescent="0.25">
      <c r="B20" s="5" t="s">
        <v>17</v>
      </c>
      <c r="C20" s="7">
        <v>803</v>
      </c>
      <c r="D20" s="12">
        <v>777</v>
      </c>
      <c r="E20" s="7">
        <f t="shared" si="0"/>
        <v>26</v>
      </c>
      <c r="F20" s="12">
        <v>819</v>
      </c>
      <c r="G20" s="7">
        <f t="shared" si="1"/>
        <v>-16</v>
      </c>
      <c r="H20" s="3"/>
    </row>
    <row r="21" spans="2:8" x14ac:dyDescent="0.25">
      <c r="B21" s="5" t="s">
        <v>18</v>
      </c>
      <c r="C21" s="7">
        <v>514</v>
      </c>
      <c r="D21" s="12">
        <v>495</v>
      </c>
      <c r="E21" s="7">
        <f t="shared" si="0"/>
        <v>19</v>
      </c>
      <c r="F21" s="12">
        <v>605</v>
      </c>
      <c r="G21" s="7">
        <f t="shared" si="1"/>
        <v>-91</v>
      </c>
      <c r="H21" s="3"/>
    </row>
    <row r="22" spans="2:8" x14ac:dyDescent="0.25">
      <c r="B22" s="5" t="s">
        <v>19</v>
      </c>
      <c r="C22" s="7">
        <v>951</v>
      </c>
      <c r="D22" s="12">
        <v>950</v>
      </c>
      <c r="E22" s="7">
        <f t="shared" si="0"/>
        <v>1</v>
      </c>
      <c r="F22" s="12">
        <v>1088</v>
      </c>
      <c r="G22" s="7">
        <f t="shared" si="1"/>
        <v>-137</v>
      </c>
      <c r="H22" s="3"/>
    </row>
    <row r="23" spans="2:8" x14ac:dyDescent="0.25">
      <c r="B23" s="5" t="s">
        <v>20</v>
      </c>
      <c r="C23" s="7">
        <v>418</v>
      </c>
      <c r="D23" s="12">
        <v>409</v>
      </c>
      <c r="E23" s="7">
        <f t="shared" si="0"/>
        <v>9</v>
      </c>
      <c r="F23" s="12">
        <v>453</v>
      </c>
      <c r="G23" s="7">
        <f t="shared" si="1"/>
        <v>-35</v>
      </c>
      <c r="H23" s="3"/>
    </row>
    <row r="24" spans="2:8" x14ac:dyDescent="0.25">
      <c r="B24" s="5" t="s">
        <v>21</v>
      </c>
      <c r="C24" s="7">
        <v>138</v>
      </c>
      <c r="D24" s="12">
        <v>137</v>
      </c>
      <c r="E24" s="7">
        <f t="shared" si="0"/>
        <v>1</v>
      </c>
      <c r="F24" s="12">
        <v>168</v>
      </c>
      <c r="G24" s="7">
        <f t="shared" si="1"/>
        <v>-30</v>
      </c>
      <c r="H24" s="3"/>
    </row>
    <row r="25" spans="2:8" x14ac:dyDescent="0.25">
      <c r="B25" s="5" t="s">
        <v>22</v>
      </c>
      <c r="C25" s="7">
        <v>596</v>
      </c>
      <c r="D25" s="12">
        <v>596</v>
      </c>
      <c r="E25" s="7">
        <f t="shared" si="0"/>
        <v>0</v>
      </c>
      <c r="F25" s="12">
        <v>663</v>
      </c>
      <c r="G25" s="7">
        <f t="shared" si="1"/>
        <v>-67</v>
      </c>
      <c r="H25" s="3"/>
    </row>
    <row r="26" spans="2:8" x14ac:dyDescent="0.25">
      <c r="B26" s="5" t="s">
        <v>23</v>
      </c>
      <c r="C26" s="7">
        <v>1383</v>
      </c>
      <c r="D26" s="12">
        <v>1367</v>
      </c>
      <c r="E26" s="7">
        <f t="shared" si="0"/>
        <v>16</v>
      </c>
      <c r="F26" s="12">
        <v>1463</v>
      </c>
      <c r="G26" s="7">
        <f t="shared" si="1"/>
        <v>-80</v>
      </c>
      <c r="H26" s="3"/>
    </row>
    <row r="27" spans="2:8" x14ac:dyDescent="0.25">
      <c r="B27" s="5" t="s">
        <v>24</v>
      </c>
      <c r="C27" s="7">
        <v>245</v>
      </c>
      <c r="D27" s="12">
        <v>249</v>
      </c>
      <c r="E27" s="7">
        <f t="shared" si="0"/>
        <v>-4</v>
      </c>
      <c r="F27" s="12">
        <v>339</v>
      </c>
      <c r="G27" s="7">
        <f t="shared" si="1"/>
        <v>-94</v>
      </c>
      <c r="H27" s="3"/>
    </row>
    <row r="28" spans="2:8" x14ac:dyDescent="0.25">
      <c r="B28" s="20" t="s">
        <v>25</v>
      </c>
      <c r="C28" s="46">
        <f>SUM(C3:C27)</f>
        <v>20581</v>
      </c>
      <c r="D28" s="38">
        <f>SUM(D3:D27)</f>
        <v>20423</v>
      </c>
      <c r="E28" s="46">
        <f>SUM(E3:E27)</f>
        <v>158</v>
      </c>
      <c r="F28" s="38">
        <f>SUM(F3:F27)</f>
        <v>23130</v>
      </c>
      <c r="G28" s="46">
        <f>SUM(G3:G27)</f>
        <v>-2549</v>
      </c>
      <c r="H28" s="3"/>
    </row>
    <row r="29" spans="2:8" x14ac:dyDescent="0.25">
      <c r="E29" s="4"/>
      <c r="F29" s="4"/>
      <c r="G29" s="3"/>
    </row>
  </sheetData>
  <printOptions horizontalCentered="1" verticalCentered="1"/>
  <pageMargins left="0" right="0" top="0.59055118110236227" bottom="0" header="0" footer="0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B1:H29"/>
  <sheetViews>
    <sheetView zoomScale="110" zoomScaleNormal="110" workbookViewId="0">
      <selection activeCell="B1" sqref="B1"/>
    </sheetView>
  </sheetViews>
  <sheetFormatPr defaultRowHeight="15" x14ac:dyDescent="0.25"/>
  <cols>
    <col min="1" max="1" width="2.28515625" style="14" customWidth="1"/>
    <col min="2" max="2" width="25.140625" style="14" customWidth="1"/>
    <col min="3" max="3" width="12.28515625" style="14" customWidth="1"/>
    <col min="4" max="4" width="11.85546875" style="14" customWidth="1"/>
    <col min="5" max="5" width="16.42578125" style="14" customWidth="1"/>
    <col min="6" max="6" width="12" style="14" customWidth="1"/>
    <col min="7" max="7" width="16" style="14" customWidth="1"/>
    <col min="8" max="8" width="5.28515625" style="14" customWidth="1"/>
    <col min="9" max="16384" width="9.140625" style="14"/>
  </cols>
  <sheetData>
    <row r="1" spans="2:8" ht="18.75" x14ac:dyDescent="0.4">
      <c r="B1" s="54" t="s">
        <v>88</v>
      </c>
    </row>
    <row r="2" spans="2:8" ht="75" x14ac:dyDescent="0.25">
      <c r="B2" s="21" t="s">
        <v>27</v>
      </c>
      <c r="C2" s="22" t="s">
        <v>118</v>
      </c>
      <c r="D2" s="23" t="s">
        <v>99</v>
      </c>
      <c r="E2" s="22" t="s">
        <v>28</v>
      </c>
      <c r="F2" s="23" t="s">
        <v>117</v>
      </c>
      <c r="G2" s="22" t="s">
        <v>26</v>
      </c>
    </row>
    <row r="3" spans="2:8" x14ac:dyDescent="0.25">
      <c r="B3" s="24" t="s">
        <v>0</v>
      </c>
      <c r="C3" s="47">
        <v>243</v>
      </c>
      <c r="D3" s="26">
        <v>239</v>
      </c>
      <c r="E3" s="47">
        <f t="shared" ref="E3:E27" si="0">SUM(C3)-D3</f>
        <v>4</v>
      </c>
      <c r="F3" s="26">
        <v>255</v>
      </c>
      <c r="G3" s="47">
        <f t="shared" ref="G3:G27" si="1">SUM(C3)-F3</f>
        <v>-12</v>
      </c>
      <c r="H3" s="39"/>
    </row>
    <row r="4" spans="2:8" x14ac:dyDescent="0.25">
      <c r="B4" s="24" t="s">
        <v>1</v>
      </c>
      <c r="C4" s="47">
        <v>992</v>
      </c>
      <c r="D4" s="26">
        <v>996</v>
      </c>
      <c r="E4" s="47">
        <f t="shared" si="0"/>
        <v>-4</v>
      </c>
      <c r="F4" s="26">
        <v>1051</v>
      </c>
      <c r="G4" s="47">
        <f t="shared" si="1"/>
        <v>-59</v>
      </c>
      <c r="H4" s="39"/>
    </row>
    <row r="5" spans="2:8" x14ac:dyDescent="0.25">
      <c r="B5" s="24" t="s">
        <v>2</v>
      </c>
      <c r="C5" s="47">
        <v>661</v>
      </c>
      <c r="D5" s="26">
        <v>705</v>
      </c>
      <c r="E5" s="47">
        <f t="shared" si="0"/>
        <v>-44</v>
      </c>
      <c r="F5" s="26">
        <v>863</v>
      </c>
      <c r="G5" s="47">
        <f t="shared" si="1"/>
        <v>-202</v>
      </c>
      <c r="H5" s="39"/>
    </row>
    <row r="6" spans="2:8" x14ac:dyDescent="0.25">
      <c r="B6" s="24" t="s">
        <v>3</v>
      </c>
      <c r="C6" s="47">
        <v>1306</v>
      </c>
      <c r="D6" s="26">
        <v>1334</v>
      </c>
      <c r="E6" s="47">
        <f t="shared" si="0"/>
        <v>-28</v>
      </c>
      <c r="F6" s="26">
        <v>1482</v>
      </c>
      <c r="G6" s="47">
        <f t="shared" si="1"/>
        <v>-176</v>
      </c>
      <c r="H6" s="39"/>
    </row>
    <row r="7" spans="2:8" x14ac:dyDescent="0.25">
      <c r="B7" s="24" t="s">
        <v>4</v>
      </c>
      <c r="C7" s="47">
        <v>1080</v>
      </c>
      <c r="D7" s="26">
        <v>1092</v>
      </c>
      <c r="E7" s="47">
        <f t="shared" si="0"/>
        <v>-12</v>
      </c>
      <c r="F7" s="26">
        <v>1270</v>
      </c>
      <c r="G7" s="47">
        <f t="shared" si="1"/>
        <v>-190</v>
      </c>
      <c r="H7" s="39"/>
    </row>
    <row r="8" spans="2:8" x14ac:dyDescent="0.25">
      <c r="B8" s="24" t="s">
        <v>5</v>
      </c>
      <c r="C8" s="47">
        <v>508</v>
      </c>
      <c r="D8" s="26">
        <v>504</v>
      </c>
      <c r="E8" s="47">
        <f t="shared" si="0"/>
        <v>4</v>
      </c>
      <c r="F8" s="26">
        <v>536</v>
      </c>
      <c r="G8" s="47">
        <f t="shared" si="1"/>
        <v>-28</v>
      </c>
      <c r="H8" s="39"/>
    </row>
    <row r="9" spans="2:8" x14ac:dyDescent="0.25">
      <c r="B9" s="27" t="s">
        <v>6</v>
      </c>
      <c r="C9" s="47">
        <v>508</v>
      </c>
      <c r="D9" s="26">
        <v>517</v>
      </c>
      <c r="E9" s="47">
        <f t="shared" si="0"/>
        <v>-9</v>
      </c>
      <c r="F9" s="26">
        <v>623</v>
      </c>
      <c r="G9" s="47">
        <f t="shared" si="1"/>
        <v>-115</v>
      </c>
      <c r="H9" s="39"/>
    </row>
    <row r="10" spans="2:8" x14ac:dyDescent="0.25">
      <c r="B10" s="24" t="s">
        <v>7</v>
      </c>
      <c r="C10" s="47">
        <v>394</v>
      </c>
      <c r="D10" s="26">
        <v>402</v>
      </c>
      <c r="E10" s="47">
        <f t="shared" si="0"/>
        <v>-8</v>
      </c>
      <c r="F10" s="26">
        <v>409</v>
      </c>
      <c r="G10" s="47">
        <f t="shared" si="1"/>
        <v>-15</v>
      </c>
      <c r="H10" s="39"/>
    </row>
    <row r="11" spans="2:8" x14ac:dyDescent="0.25">
      <c r="B11" s="24" t="s">
        <v>8</v>
      </c>
      <c r="C11" s="47">
        <v>716</v>
      </c>
      <c r="D11" s="26">
        <v>739</v>
      </c>
      <c r="E11" s="47">
        <f t="shared" si="0"/>
        <v>-23</v>
      </c>
      <c r="F11" s="26">
        <v>818</v>
      </c>
      <c r="G11" s="47">
        <f t="shared" si="1"/>
        <v>-102</v>
      </c>
      <c r="H11" s="39"/>
    </row>
    <row r="12" spans="2:8" x14ac:dyDescent="0.25">
      <c r="B12" s="24" t="s">
        <v>9</v>
      </c>
      <c r="C12" s="47">
        <v>497</v>
      </c>
      <c r="D12" s="26">
        <v>498</v>
      </c>
      <c r="E12" s="47">
        <f t="shared" si="0"/>
        <v>-1</v>
      </c>
      <c r="F12" s="26">
        <v>517</v>
      </c>
      <c r="G12" s="47">
        <f t="shared" si="1"/>
        <v>-20</v>
      </c>
      <c r="H12" s="39"/>
    </row>
    <row r="13" spans="2:8" x14ac:dyDescent="0.25">
      <c r="B13" s="24" t="s">
        <v>10</v>
      </c>
      <c r="C13" s="47">
        <v>701</v>
      </c>
      <c r="D13" s="26">
        <v>710</v>
      </c>
      <c r="E13" s="47">
        <f t="shared" si="0"/>
        <v>-9</v>
      </c>
      <c r="F13" s="26">
        <v>750</v>
      </c>
      <c r="G13" s="47">
        <f t="shared" si="1"/>
        <v>-49</v>
      </c>
      <c r="H13" s="39"/>
    </row>
    <row r="14" spans="2:8" x14ac:dyDescent="0.25">
      <c r="B14" s="24" t="s">
        <v>11</v>
      </c>
      <c r="C14" s="47">
        <v>715</v>
      </c>
      <c r="D14" s="26">
        <v>692</v>
      </c>
      <c r="E14" s="47">
        <f t="shared" si="0"/>
        <v>23</v>
      </c>
      <c r="F14" s="26">
        <v>819</v>
      </c>
      <c r="G14" s="47">
        <f t="shared" si="1"/>
        <v>-104</v>
      </c>
      <c r="H14" s="39"/>
    </row>
    <row r="15" spans="2:8" x14ac:dyDescent="0.25">
      <c r="B15" s="24" t="s">
        <v>12</v>
      </c>
      <c r="C15" s="47">
        <v>847</v>
      </c>
      <c r="D15" s="26">
        <v>840</v>
      </c>
      <c r="E15" s="47">
        <f t="shared" si="0"/>
        <v>7</v>
      </c>
      <c r="F15" s="26">
        <v>886</v>
      </c>
      <c r="G15" s="47">
        <f t="shared" si="1"/>
        <v>-39</v>
      </c>
      <c r="H15" s="39"/>
    </row>
    <row r="16" spans="2:8" x14ac:dyDescent="0.25">
      <c r="B16" s="24" t="s">
        <v>13</v>
      </c>
      <c r="C16" s="47">
        <v>705</v>
      </c>
      <c r="D16" s="26">
        <v>747</v>
      </c>
      <c r="E16" s="47">
        <f t="shared" si="0"/>
        <v>-42</v>
      </c>
      <c r="F16" s="26">
        <v>786</v>
      </c>
      <c r="G16" s="47">
        <f t="shared" si="1"/>
        <v>-81</v>
      </c>
      <c r="H16" s="39"/>
    </row>
    <row r="17" spans="2:8" x14ac:dyDescent="0.25">
      <c r="B17" s="24" t="s">
        <v>14</v>
      </c>
      <c r="C17" s="47">
        <v>747</v>
      </c>
      <c r="D17" s="26">
        <v>759</v>
      </c>
      <c r="E17" s="47">
        <f t="shared" si="0"/>
        <v>-12</v>
      </c>
      <c r="F17" s="26">
        <v>757</v>
      </c>
      <c r="G17" s="47">
        <f t="shared" si="1"/>
        <v>-10</v>
      </c>
      <c r="H17" s="39"/>
    </row>
    <row r="18" spans="2:8" x14ac:dyDescent="0.25">
      <c r="B18" s="24" t="s">
        <v>15</v>
      </c>
      <c r="C18" s="47">
        <v>669</v>
      </c>
      <c r="D18" s="26">
        <v>641</v>
      </c>
      <c r="E18" s="47">
        <f t="shared" si="0"/>
        <v>28</v>
      </c>
      <c r="F18" s="26">
        <v>642</v>
      </c>
      <c r="G18" s="47">
        <f t="shared" si="1"/>
        <v>27</v>
      </c>
      <c r="H18" s="39"/>
    </row>
    <row r="19" spans="2:8" x14ac:dyDescent="0.25">
      <c r="B19" s="24" t="s">
        <v>16</v>
      </c>
      <c r="C19" s="47">
        <v>1284</v>
      </c>
      <c r="D19" s="26">
        <v>1306</v>
      </c>
      <c r="E19" s="47">
        <f t="shared" si="0"/>
        <v>-22</v>
      </c>
      <c r="F19" s="26">
        <v>1356</v>
      </c>
      <c r="G19" s="47">
        <f t="shared" si="1"/>
        <v>-72</v>
      </c>
      <c r="H19" s="39"/>
    </row>
    <row r="20" spans="2:8" x14ac:dyDescent="0.25">
      <c r="B20" s="24" t="s">
        <v>17</v>
      </c>
      <c r="C20" s="47">
        <v>648</v>
      </c>
      <c r="D20" s="26">
        <v>636</v>
      </c>
      <c r="E20" s="47">
        <f t="shared" si="0"/>
        <v>12</v>
      </c>
      <c r="F20" s="26">
        <v>671</v>
      </c>
      <c r="G20" s="47">
        <f t="shared" si="1"/>
        <v>-23</v>
      </c>
      <c r="H20" s="39"/>
    </row>
    <row r="21" spans="2:8" x14ac:dyDescent="0.25">
      <c r="B21" s="24" t="s">
        <v>18</v>
      </c>
      <c r="C21" s="47">
        <v>562</v>
      </c>
      <c r="D21" s="26">
        <v>587</v>
      </c>
      <c r="E21" s="47">
        <f t="shared" si="0"/>
        <v>-25</v>
      </c>
      <c r="F21" s="26">
        <v>693</v>
      </c>
      <c r="G21" s="47">
        <f t="shared" si="1"/>
        <v>-131</v>
      </c>
      <c r="H21" s="39"/>
    </row>
    <row r="22" spans="2:8" x14ac:dyDescent="0.25">
      <c r="B22" s="24" t="s">
        <v>19</v>
      </c>
      <c r="C22" s="47">
        <v>763</v>
      </c>
      <c r="D22" s="26">
        <v>778</v>
      </c>
      <c r="E22" s="47">
        <f t="shared" si="0"/>
        <v>-15</v>
      </c>
      <c r="F22" s="26">
        <v>801</v>
      </c>
      <c r="G22" s="47">
        <f t="shared" si="1"/>
        <v>-38</v>
      </c>
      <c r="H22" s="39"/>
    </row>
    <row r="23" spans="2:8" x14ac:dyDescent="0.25">
      <c r="B23" s="24" t="s">
        <v>20</v>
      </c>
      <c r="C23" s="47">
        <v>350</v>
      </c>
      <c r="D23" s="26">
        <v>387</v>
      </c>
      <c r="E23" s="47">
        <f t="shared" si="0"/>
        <v>-37</v>
      </c>
      <c r="F23" s="26">
        <v>340</v>
      </c>
      <c r="G23" s="47">
        <f t="shared" si="1"/>
        <v>10</v>
      </c>
      <c r="H23" s="39"/>
    </row>
    <row r="24" spans="2:8" x14ac:dyDescent="0.25">
      <c r="B24" s="24" t="s">
        <v>21</v>
      </c>
      <c r="C24" s="47">
        <v>206</v>
      </c>
      <c r="D24" s="26">
        <v>214</v>
      </c>
      <c r="E24" s="47">
        <f t="shared" si="0"/>
        <v>-8</v>
      </c>
      <c r="F24" s="26">
        <v>237</v>
      </c>
      <c r="G24" s="47">
        <f t="shared" si="1"/>
        <v>-31</v>
      </c>
      <c r="H24" s="39"/>
    </row>
    <row r="25" spans="2:8" x14ac:dyDescent="0.25">
      <c r="B25" s="24" t="s">
        <v>22</v>
      </c>
      <c r="C25" s="47">
        <v>747</v>
      </c>
      <c r="D25" s="26">
        <v>755</v>
      </c>
      <c r="E25" s="47">
        <f t="shared" si="0"/>
        <v>-8</v>
      </c>
      <c r="F25" s="26">
        <v>883</v>
      </c>
      <c r="G25" s="47">
        <f t="shared" si="1"/>
        <v>-136</v>
      </c>
      <c r="H25" s="39"/>
    </row>
    <row r="26" spans="2:8" x14ac:dyDescent="0.25">
      <c r="B26" s="24" t="s">
        <v>23</v>
      </c>
      <c r="C26" s="47">
        <v>1736</v>
      </c>
      <c r="D26" s="26">
        <v>1750</v>
      </c>
      <c r="E26" s="47">
        <f t="shared" si="0"/>
        <v>-14</v>
      </c>
      <c r="F26" s="26">
        <v>1814</v>
      </c>
      <c r="G26" s="47">
        <f t="shared" si="1"/>
        <v>-78</v>
      </c>
      <c r="H26" s="39"/>
    </row>
    <row r="27" spans="2:8" x14ac:dyDescent="0.25">
      <c r="B27" s="24" t="s">
        <v>24</v>
      </c>
      <c r="C27" s="47">
        <v>360</v>
      </c>
      <c r="D27" s="26">
        <v>365</v>
      </c>
      <c r="E27" s="47">
        <f t="shared" si="0"/>
        <v>-5</v>
      </c>
      <c r="F27" s="26">
        <v>385</v>
      </c>
      <c r="G27" s="47">
        <f t="shared" si="1"/>
        <v>-25</v>
      </c>
      <c r="H27" s="39"/>
    </row>
    <row r="28" spans="2:8" x14ac:dyDescent="0.25">
      <c r="B28" s="28" t="s">
        <v>25</v>
      </c>
      <c r="C28" s="48">
        <f>SUM(C3:C27)</f>
        <v>17945</v>
      </c>
      <c r="D28" s="41">
        <f>SUM(D3:D27)</f>
        <v>18193</v>
      </c>
      <c r="E28" s="48">
        <f>SUM(E3:E27)</f>
        <v>-248</v>
      </c>
      <c r="F28" s="41">
        <f>SUM(F3:F27)</f>
        <v>19644</v>
      </c>
      <c r="G28" s="48">
        <f>SUM(G3:G27)</f>
        <v>-1699</v>
      </c>
      <c r="H28" s="39"/>
    </row>
    <row r="29" spans="2:8" x14ac:dyDescent="0.25">
      <c r="E29" s="31"/>
      <c r="G29" s="39"/>
    </row>
  </sheetData>
  <printOptions horizontalCentered="1" verticalCentered="1"/>
  <pageMargins left="0" right="0" top="0.59055118110236227" bottom="0" header="0" footer="0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B1:H31"/>
  <sheetViews>
    <sheetView zoomScale="110" zoomScaleNormal="110" workbookViewId="0">
      <selection activeCell="B1" sqref="B1"/>
    </sheetView>
  </sheetViews>
  <sheetFormatPr defaultRowHeight="15" x14ac:dyDescent="0.25"/>
  <cols>
    <col min="1" max="1" width="2.140625" style="14" customWidth="1"/>
    <col min="2" max="2" width="25.140625" style="14" customWidth="1"/>
    <col min="3" max="3" width="10.7109375" style="14" customWidth="1"/>
    <col min="4" max="4" width="10.85546875" style="14" customWidth="1"/>
    <col min="5" max="5" width="16.85546875" style="14" customWidth="1"/>
    <col min="6" max="6" width="11" style="14" customWidth="1"/>
    <col min="7" max="7" width="16.140625" style="14" customWidth="1"/>
    <col min="8" max="8" width="3.85546875" style="14" customWidth="1"/>
    <col min="9" max="16384" width="9.140625" style="14"/>
  </cols>
  <sheetData>
    <row r="1" spans="2:8" ht="18.75" x14ac:dyDescent="0.4">
      <c r="B1" s="54" t="s">
        <v>31</v>
      </c>
    </row>
    <row r="2" spans="2:8" ht="45" x14ac:dyDescent="0.25">
      <c r="B2" s="21" t="s">
        <v>27</v>
      </c>
      <c r="C2" s="22" t="s">
        <v>120</v>
      </c>
      <c r="D2" s="23" t="s">
        <v>100</v>
      </c>
      <c r="E2" s="22" t="s">
        <v>28</v>
      </c>
      <c r="F2" s="23" t="s">
        <v>119</v>
      </c>
      <c r="G2" s="22" t="s">
        <v>26</v>
      </c>
    </row>
    <row r="3" spans="2:8" x14ac:dyDescent="0.25">
      <c r="B3" s="24" t="s">
        <v>0</v>
      </c>
      <c r="C3" s="47">
        <v>60</v>
      </c>
      <c r="D3" s="26">
        <v>51</v>
      </c>
      <c r="E3" s="47">
        <f t="shared" ref="E3:E27" si="0">SUM(C3)-D3</f>
        <v>9</v>
      </c>
      <c r="F3" s="26">
        <v>56</v>
      </c>
      <c r="G3" s="47">
        <f t="shared" ref="G3:G27" si="1">SUM(C3)-F3</f>
        <v>4</v>
      </c>
      <c r="H3" s="39"/>
    </row>
    <row r="4" spans="2:8" x14ac:dyDescent="0.25">
      <c r="B4" s="24" t="s">
        <v>1</v>
      </c>
      <c r="C4" s="47">
        <v>81</v>
      </c>
      <c r="D4" s="26">
        <v>117</v>
      </c>
      <c r="E4" s="47">
        <f t="shared" si="0"/>
        <v>-36</v>
      </c>
      <c r="F4" s="26">
        <v>74</v>
      </c>
      <c r="G4" s="47">
        <f t="shared" si="1"/>
        <v>7</v>
      </c>
      <c r="H4" s="39"/>
    </row>
    <row r="5" spans="2:8" x14ac:dyDescent="0.25">
      <c r="B5" s="24" t="s">
        <v>2</v>
      </c>
      <c r="C5" s="47">
        <v>403</v>
      </c>
      <c r="D5" s="26">
        <v>388</v>
      </c>
      <c r="E5" s="47">
        <f t="shared" si="0"/>
        <v>15</v>
      </c>
      <c r="F5" s="26">
        <v>317</v>
      </c>
      <c r="G5" s="47">
        <f t="shared" si="1"/>
        <v>86</v>
      </c>
      <c r="H5" s="39"/>
    </row>
    <row r="6" spans="2:8" x14ac:dyDescent="0.25">
      <c r="B6" s="24" t="s">
        <v>3</v>
      </c>
      <c r="C6" s="47">
        <v>429</v>
      </c>
      <c r="D6" s="26">
        <v>235</v>
      </c>
      <c r="E6" s="47">
        <f t="shared" si="0"/>
        <v>194</v>
      </c>
      <c r="F6" s="26">
        <v>371</v>
      </c>
      <c r="G6" s="47">
        <f t="shared" si="1"/>
        <v>58</v>
      </c>
      <c r="H6" s="39"/>
    </row>
    <row r="7" spans="2:8" x14ac:dyDescent="0.25">
      <c r="B7" s="24" t="s">
        <v>4</v>
      </c>
      <c r="C7" s="47">
        <v>216</v>
      </c>
      <c r="D7" s="26">
        <v>91</v>
      </c>
      <c r="E7" s="47">
        <f t="shared" si="0"/>
        <v>125</v>
      </c>
      <c r="F7" s="26">
        <v>146</v>
      </c>
      <c r="G7" s="47">
        <f t="shared" si="1"/>
        <v>70</v>
      </c>
      <c r="H7" s="39"/>
    </row>
    <row r="8" spans="2:8" x14ac:dyDescent="0.25">
      <c r="B8" s="24" t="s">
        <v>5</v>
      </c>
      <c r="C8" s="47">
        <v>187</v>
      </c>
      <c r="D8" s="26">
        <v>152</v>
      </c>
      <c r="E8" s="47">
        <f t="shared" si="0"/>
        <v>35</v>
      </c>
      <c r="F8" s="26">
        <v>162</v>
      </c>
      <c r="G8" s="47">
        <f t="shared" si="1"/>
        <v>25</v>
      </c>
      <c r="H8" s="39"/>
    </row>
    <row r="9" spans="2:8" x14ac:dyDescent="0.25">
      <c r="B9" s="27" t="s">
        <v>6</v>
      </c>
      <c r="C9" s="47">
        <v>51</v>
      </c>
      <c r="D9" s="26">
        <v>71</v>
      </c>
      <c r="E9" s="47">
        <f t="shared" si="0"/>
        <v>-20</v>
      </c>
      <c r="F9" s="26">
        <v>61</v>
      </c>
      <c r="G9" s="47">
        <f t="shared" si="1"/>
        <v>-10</v>
      </c>
      <c r="H9" s="39"/>
    </row>
    <row r="10" spans="2:8" x14ac:dyDescent="0.25">
      <c r="B10" s="24" t="s">
        <v>7</v>
      </c>
      <c r="C10" s="47">
        <v>28</v>
      </c>
      <c r="D10" s="26">
        <v>34</v>
      </c>
      <c r="E10" s="47">
        <f t="shared" si="0"/>
        <v>-6</v>
      </c>
      <c r="F10" s="26">
        <v>34</v>
      </c>
      <c r="G10" s="47">
        <f t="shared" si="1"/>
        <v>-6</v>
      </c>
      <c r="H10" s="39"/>
    </row>
    <row r="11" spans="2:8" x14ac:dyDescent="0.25">
      <c r="B11" s="24" t="s">
        <v>8</v>
      </c>
      <c r="C11" s="47">
        <v>94</v>
      </c>
      <c r="D11" s="26">
        <v>158</v>
      </c>
      <c r="E11" s="47">
        <f t="shared" si="0"/>
        <v>-64</v>
      </c>
      <c r="F11" s="26">
        <v>197</v>
      </c>
      <c r="G11" s="47">
        <f t="shared" si="1"/>
        <v>-103</v>
      </c>
      <c r="H11" s="39"/>
    </row>
    <row r="12" spans="2:8" x14ac:dyDescent="0.25">
      <c r="B12" s="24" t="s">
        <v>9</v>
      </c>
      <c r="C12" s="47">
        <v>90</v>
      </c>
      <c r="D12" s="26">
        <v>82</v>
      </c>
      <c r="E12" s="47">
        <f t="shared" si="0"/>
        <v>8</v>
      </c>
      <c r="F12" s="26">
        <v>111</v>
      </c>
      <c r="G12" s="47">
        <f t="shared" si="1"/>
        <v>-21</v>
      </c>
      <c r="H12" s="39"/>
    </row>
    <row r="13" spans="2:8" x14ac:dyDescent="0.25">
      <c r="B13" s="24" t="s">
        <v>10</v>
      </c>
      <c r="C13" s="47">
        <v>121</v>
      </c>
      <c r="D13" s="26">
        <v>155</v>
      </c>
      <c r="E13" s="47">
        <f t="shared" si="0"/>
        <v>-34</v>
      </c>
      <c r="F13" s="26">
        <v>196</v>
      </c>
      <c r="G13" s="47">
        <f t="shared" si="1"/>
        <v>-75</v>
      </c>
      <c r="H13" s="39"/>
    </row>
    <row r="14" spans="2:8" x14ac:dyDescent="0.25">
      <c r="B14" s="24" t="s">
        <v>11</v>
      </c>
      <c r="C14" s="47">
        <v>617</v>
      </c>
      <c r="D14" s="26">
        <v>583</v>
      </c>
      <c r="E14" s="47">
        <f t="shared" si="0"/>
        <v>34</v>
      </c>
      <c r="F14" s="26">
        <v>550</v>
      </c>
      <c r="G14" s="47">
        <f t="shared" si="1"/>
        <v>67</v>
      </c>
      <c r="H14" s="39"/>
    </row>
    <row r="15" spans="2:8" x14ac:dyDescent="0.25">
      <c r="B15" s="24" t="s">
        <v>12</v>
      </c>
      <c r="C15" s="47">
        <v>102</v>
      </c>
      <c r="D15" s="26">
        <v>133</v>
      </c>
      <c r="E15" s="47">
        <f t="shared" si="0"/>
        <v>-31</v>
      </c>
      <c r="F15" s="26">
        <v>141</v>
      </c>
      <c r="G15" s="47">
        <f t="shared" si="1"/>
        <v>-39</v>
      </c>
      <c r="H15" s="39"/>
    </row>
    <row r="16" spans="2:8" x14ac:dyDescent="0.25">
      <c r="B16" s="24" t="s">
        <v>13</v>
      </c>
      <c r="C16" s="47">
        <v>42</v>
      </c>
      <c r="D16" s="26">
        <v>100</v>
      </c>
      <c r="E16" s="47">
        <f t="shared" si="0"/>
        <v>-58</v>
      </c>
      <c r="F16" s="26">
        <v>54</v>
      </c>
      <c r="G16" s="47">
        <f t="shared" si="1"/>
        <v>-12</v>
      </c>
      <c r="H16" s="39"/>
    </row>
    <row r="17" spans="2:8" x14ac:dyDescent="0.25">
      <c r="B17" s="24" t="s">
        <v>14</v>
      </c>
      <c r="C17" s="47">
        <v>127</v>
      </c>
      <c r="D17" s="26">
        <v>159</v>
      </c>
      <c r="E17" s="47">
        <f t="shared" si="0"/>
        <v>-32</v>
      </c>
      <c r="F17" s="26">
        <v>193</v>
      </c>
      <c r="G17" s="47">
        <f t="shared" si="1"/>
        <v>-66</v>
      </c>
      <c r="H17" s="39"/>
    </row>
    <row r="18" spans="2:8" x14ac:dyDescent="0.25">
      <c r="B18" s="24" t="s">
        <v>15</v>
      </c>
      <c r="C18" s="47">
        <v>213</v>
      </c>
      <c r="D18" s="26">
        <v>127</v>
      </c>
      <c r="E18" s="47">
        <f t="shared" si="0"/>
        <v>86</v>
      </c>
      <c r="F18" s="26">
        <v>166</v>
      </c>
      <c r="G18" s="47">
        <f t="shared" si="1"/>
        <v>47</v>
      </c>
      <c r="H18" s="39"/>
    </row>
    <row r="19" spans="2:8" x14ac:dyDescent="0.25">
      <c r="B19" s="24" t="s">
        <v>16</v>
      </c>
      <c r="C19" s="47">
        <v>365</v>
      </c>
      <c r="D19" s="26">
        <v>285</v>
      </c>
      <c r="E19" s="47">
        <f t="shared" si="0"/>
        <v>80</v>
      </c>
      <c r="F19" s="26">
        <v>366</v>
      </c>
      <c r="G19" s="47">
        <f t="shared" si="1"/>
        <v>-1</v>
      </c>
      <c r="H19" s="39"/>
    </row>
    <row r="20" spans="2:8" x14ac:dyDescent="0.25">
      <c r="B20" s="24" t="s">
        <v>17</v>
      </c>
      <c r="C20" s="47">
        <v>123</v>
      </c>
      <c r="D20" s="26">
        <v>149</v>
      </c>
      <c r="E20" s="47">
        <f t="shared" si="0"/>
        <v>-26</v>
      </c>
      <c r="F20" s="26">
        <v>199</v>
      </c>
      <c r="G20" s="47">
        <f t="shared" si="1"/>
        <v>-76</v>
      </c>
      <c r="H20" s="39"/>
    </row>
    <row r="21" spans="2:8" x14ac:dyDescent="0.25">
      <c r="B21" s="24" t="s">
        <v>18</v>
      </c>
      <c r="C21" s="47">
        <v>126</v>
      </c>
      <c r="D21" s="26">
        <v>97</v>
      </c>
      <c r="E21" s="47">
        <f t="shared" si="0"/>
        <v>29</v>
      </c>
      <c r="F21" s="26">
        <v>167</v>
      </c>
      <c r="G21" s="47">
        <f t="shared" si="1"/>
        <v>-41</v>
      </c>
      <c r="H21" s="39"/>
    </row>
    <row r="22" spans="2:8" x14ac:dyDescent="0.25">
      <c r="B22" s="24" t="s">
        <v>19</v>
      </c>
      <c r="C22" s="47">
        <v>164</v>
      </c>
      <c r="D22" s="26">
        <v>207</v>
      </c>
      <c r="E22" s="47">
        <f t="shared" si="0"/>
        <v>-43</v>
      </c>
      <c r="F22" s="26">
        <v>204</v>
      </c>
      <c r="G22" s="47">
        <f t="shared" si="1"/>
        <v>-40</v>
      </c>
      <c r="H22" s="39"/>
    </row>
    <row r="23" spans="2:8" x14ac:dyDescent="0.25">
      <c r="B23" s="24" t="s">
        <v>20</v>
      </c>
      <c r="C23" s="47">
        <v>169</v>
      </c>
      <c r="D23" s="26">
        <v>82</v>
      </c>
      <c r="E23" s="47">
        <f t="shared" si="0"/>
        <v>87</v>
      </c>
      <c r="F23" s="26">
        <v>206</v>
      </c>
      <c r="G23" s="47">
        <f t="shared" si="1"/>
        <v>-37</v>
      </c>
      <c r="H23" s="39"/>
    </row>
    <row r="24" spans="2:8" x14ac:dyDescent="0.25">
      <c r="B24" s="24" t="s">
        <v>21</v>
      </c>
      <c r="C24" s="47">
        <v>123</v>
      </c>
      <c r="D24" s="26">
        <v>77</v>
      </c>
      <c r="E24" s="47">
        <f t="shared" si="0"/>
        <v>46</v>
      </c>
      <c r="F24" s="26">
        <v>130</v>
      </c>
      <c r="G24" s="47">
        <f t="shared" si="1"/>
        <v>-7</v>
      </c>
      <c r="H24" s="39"/>
    </row>
    <row r="25" spans="2:8" x14ac:dyDescent="0.25">
      <c r="B25" s="24" t="s">
        <v>22</v>
      </c>
      <c r="C25" s="47">
        <v>89</v>
      </c>
      <c r="D25" s="26">
        <v>110</v>
      </c>
      <c r="E25" s="47">
        <f t="shared" si="0"/>
        <v>-21</v>
      </c>
      <c r="F25" s="26">
        <v>103</v>
      </c>
      <c r="G25" s="47">
        <f t="shared" si="1"/>
        <v>-14</v>
      </c>
      <c r="H25" s="39"/>
    </row>
    <row r="26" spans="2:8" x14ac:dyDescent="0.25">
      <c r="B26" s="24" t="s">
        <v>23</v>
      </c>
      <c r="C26" s="47">
        <v>924</v>
      </c>
      <c r="D26" s="26">
        <v>699</v>
      </c>
      <c r="E26" s="47">
        <f t="shared" si="0"/>
        <v>225</v>
      </c>
      <c r="F26" s="26">
        <v>826</v>
      </c>
      <c r="G26" s="47">
        <f t="shared" si="1"/>
        <v>98</v>
      </c>
      <c r="H26" s="39"/>
    </row>
    <row r="27" spans="2:8" x14ac:dyDescent="0.25">
      <c r="B27" s="24" t="s">
        <v>24</v>
      </c>
      <c r="C27" s="47">
        <v>137</v>
      </c>
      <c r="D27" s="26">
        <v>92</v>
      </c>
      <c r="E27" s="47">
        <f t="shared" si="0"/>
        <v>45</v>
      </c>
      <c r="F27" s="26">
        <v>228</v>
      </c>
      <c r="G27" s="47">
        <f t="shared" si="1"/>
        <v>-91</v>
      </c>
      <c r="H27" s="39"/>
    </row>
    <row r="28" spans="2:8" x14ac:dyDescent="0.25">
      <c r="B28" s="28" t="s">
        <v>25</v>
      </c>
      <c r="C28" s="48">
        <f>SUM(C3:C27)</f>
        <v>5081</v>
      </c>
      <c r="D28" s="41">
        <f>SUM(D3:D27)</f>
        <v>4434</v>
      </c>
      <c r="E28" s="48">
        <f>SUM(E3:E27)</f>
        <v>647</v>
      </c>
      <c r="F28" s="41">
        <f>SUM(F3:F27)</f>
        <v>5258</v>
      </c>
      <c r="G28" s="48">
        <f>SUM(G3:G27)</f>
        <v>-177</v>
      </c>
      <c r="H28" s="39"/>
    </row>
    <row r="29" spans="2:8" ht="12" customHeight="1" x14ac:dyDescent="0.25">
      <c r="B29" s="49"/>
      <c r="E29" s="39"/>
      <c r="G29" s="39"/>
    </row>
    <row r="30" spans="2:8" ht="9" customHeight="1" x14ac:dyDescent="0.25">
      <c r="B30" s="49"/>
    </row>
    <row r="31" spans="2:8" ht="12.75" customHeight="1" x14ac:dyDescent="0.25">
      <c r="B31" s="49"/>
    </row>
  </sheetData>
  <printOptions horizontalCentered="1" verticalCentered="1"/>
  <pageMargins left="0" right="0" top="0.59055118110236227" bottom="0" header="0" footer="0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1"/>
  <sheetViews>
    <sheetView workbookViewId="0">
      <selection activeCell="B1" sqref="B1"/>
    </sheetView>
  </sheetViews>
  <sheetFormatPr defaultRowHeight="15" x14ac:dyDescent="0.25"/>
  <cols>
    <col min="1" max="1" width="2.28515625" style="14" customWidth="1"/>
    <col min="2" max="2" width="25.140625" style="14" customWidth="1"/>
    <col min="3" max="3" width="11.5703125" style="14" customWidth="1"/>
    <col min="4" max="4" width="11.140625" style="14" customWidth="1"/>
    <col min="5" max="5" width="16.85546875" style="14" customWidth="1"/>
    <col min="6" max="6" width="11.5703125" style="14" customWidth="1"/>
    <col min="7" max="7" width="16.140625" style="14" customWidth="1"/>
    <col min="8" max="8" width="9.140625" style="14"/>
    <col min="9" max="9" width="7" style="14" customWidth="1"/>
    <col min="10" max="10" width="6.140625" style="14" customWidth="1"/>
    <col min="11" max="16384" width="9.140625" style="14"/>
  </cols>
  <sheetData>
    <row r="1" spans="2:8" ht="18.75" x14ac:dyDescent="0.4">
      <c r="B1" s="54" t="s">
        <v>90</v>
      </c>
    </row>
    <row r="2" spans="2:8" ht="45" x14ac:dyDescent="0.25">
      <c r="B2" s="21" t="s">
        <v>27</v>
      </c>
      <c r="C2" s="22" t="s">
        <v>120</v>
      </c>
      <c r="D2" s="23" t="s">
        <v>100</v>
      </c>
      <c r="E2" s="22" t="s">
        <v>28</v>
      </c>
      <c r="F2" s="23" t="s">
        <v>119</v>
      </c>
      <c r="G2" s="22" t="s">
        <v>26</v>
      </c>
    </row>
    <row r="3" spans="2:8" x14ac:dyDescent="0.25">
      <c r="B3" s="24" t="s">
        <v>0</v>
      </c>
      <c r="C3" s="47">
        <v>26</v>
      </c>
      <c r="D3" s="26">
        <v>23</v>
      </c>
      <c r="E3" s="47">
        <f t="shared" ref="E3:E27" si="0">SUM(C3)-D3</f>
        <v>3</v>
      </c>
      <c r="F3" s="26">
        <v>32</v>
      </c>
      <c r="G3" s="47">
        <f t="shared" ref="G3:G27" si="1">SUM(C3)-F3</f>
        <v>-6</v>
      </c>
      <c r="H3" s="39"/>
    </row>
    <row r="4" spans="2:8" x14ac:dyDescent="0.25">
      <c r="B4" s="24" t="s">
        <v>1</v>
      </c>
      <c r="C4" s="47">
        <v>74</v>
      </c>
      <c r="D4" s="26">
        <v>95</v>
      </c>
      <c r="E4" s="47">
        <f t="shared" si="0"/>
        <v>-21</v>
      </c>
      <c r="F4" s="26">
        <v>62</v>
      </c>
      <c r="G4" s="47">
        <f t="shared" si="1"/>
        <v>12</v>
      </c>
      <c r="H4" s="39"/>
    </row>
    <row r="5" spans="2:8" x14ac:dyDescent="0.25">
      <c r="B5" s="24" t="s">
        <v>2</v>
      </c>
      <c r="C5" s="47">
        <v>85</v>
      </c>
      <c r="D5" s="26">
        <v>89</v>
      </c>
      <c r="E5" s="47">
        <f t="shared" si="0"/>
        <v>-4</v>
      </c>
      <c r="F5" s="26">
        <v>63</v>
      </c>
      <c r="G5" s="47">
        <f t="shared" si="1"/>
        <v>22</v>
      </c>
      <c r="H5" s="39"/>
    </row>
    <row r="6" spans="2:8" x14ac:dyDescent="0.25">
      <c r="B6" s="24" t="s">
        <v>3</v>
      </c>
      <c r="C6" s="47">
        <v>230</v>
      </c>
      <c r="D6" s="26">
        <v>147</v>
      </c>
      <c r="E6" s="47">
        <f t="shared" si="0"/>
        <v>83</v>
      </c>
      <c r="F6" s="26">
        <v>184</v>
      </c>
      <c r="G6" s="47">
        <f t="shared" si="1"/>
        <v>46</v>
      </c>
      <c r="H6" s="39"/>
    </row>
    <row r="7" spans="2:8" x14ac:dyDescent="0.25">
      <c r="B7" s="24" t="s">
        <v>4</v>
      </c>
      <c r="C7" s="47">
        <v>102</v>
      </c>
      <c r="D7" s="26">
        <v>61</v>
      </c>
      <c r="E7" s="47">
        <f t="shared" si="0"/>
        <v>41</v>
      </c>
      <c r="F7" s="26">
        <v>92</v>
      </c>
      <c r="G7" s="47">
        <f t="shared" si="1"/>
        <v>10</v>
      </c>
      <c r="H7" s="39"/>
    </row>
    <row r="8" spans="2:8" x14ac:dyDescent="0.25">
      <c r="B8" s="24" t="s">
        <v>5</v>
      </c>
      <c r="C8" s="47">
        <v>113</v>
      </c>
      <c r="D8" s="26">
        <v>77</v>
      </c>
      <c r="E8" s="47">
        <f t="shared" si="0"/>
        <v>36</v>
      </c>
      <c r="F8" s="26">
        <v>99</v>
      </c>
      <c r="G8" s="47">
        <f t="shared" si="1"/>
        <v>14</v>
      </c>
      <c r="H8" s="39"/>
    </row>
    <row r="9" spans="2:8" x14ac:dyDescent="0.25">
      <c r="B9" s="27" t="s">
        <v>6</v>
      </c>
      <c r="C9" s="47">
        <v>18</v>
      </c>
      <c r="D9" s="26">
        <v>29</v>
      </c>
      <c r="E9" s="47">
        <f t="shared" si="0"/>
        <v>-11</v>
      </c>
      <c r="F9" s="26">
        <v>29</v>
      </c>
      <c r="G9" s="47">
        <f t="shared" si="1"/>
        <v>-11</v>
      </c>
      <c r="H9" s="39"/>
    </row>
    <row r="10" spans="2:8" x14ac:dyDescent="0.25">
      <c r="B10" s="24" t="s">
        <v>7</v>
      </c>
      <c r="C10" s="47">
        <v>13</v>
      </c>
      <c r="D10" s="26">
        <v>21</v>
      </c>
      <c r="E10" s="47">
        <f t="shared" si="0"/>
        <v>-8</v>
      </c>
      <c r="F10" s="26">
        <v>20</v>
      </c>
      <c r="G10" s="47">
        <f t="shared" si="1"/>
        <v>-7</v>
      </c>
      <c r="H10" s="39"/>
    </row>
    <row r="11" spans="2:8" x14ac:dyDescent="0.25">
      <c r="B11" s="24" t="s">
        <v>8</v>
      </c>
      <c r="C11" s="47">
        <v>36</v>
      </c>
      <c r="D11" s="26">
        <v>94</v>
      </c>
      <c r="E11" s="47">
        <f t="shared" si="0"/>
        <v>-58</v>
      </c>
      <c r="F11" s="26">
        <v>119</v>
      </c>
      <c r="G11" s="47">
        <f t="shared" si="1"/>
        <v>-83</v>
      </c>
      <c r="H11" s="39"/>
    </row>
    <row r="12" spans="2:8" x14ac:dyDescent="0.25">
      <c r="B12" s="24" t="s">
        <v>9</v>
      </c>
      <c r="C12" s="47">
        <v>51</v>
      </c>
      <c r="D12" s="26">
        <v>60</v>
      </c>
      <c r="E12" s="47">
        <f t="shared" si="0"/>
        <v>-9</v>
      </c>
      <c r="F12" s="26">
        <v>83</v>
      </c>
      <c r="G12" s="47">
        <f t="shared" si="1"/>
        <v>-32</v>
      </c>
      <c r="H12" s="39"/>
    </row>
    <row r="13" spans="2:8" x14ac:dyDescent="0.25">
      <c r="B13" s="24" t="s">
        <v>10</v>
      </c>
      <c r="C13" s="47">
        <v>74</v>
      </c>
      <c r="D13" s="26">
        <v>88</v>
      </c>
      <c r="E13" s="47">
        <f t="shared" si="0"/>
        <v>-14</v>
      </c>
      <c r="F13" s="26">
        <v>135</v>
      </c>
      <c r="G13" s="47">
        <f t="shared" si="1"/>
        <v>-61</v>
      </c>
      <c r="H13" s="39"/>
    </row>
    <row r="14" spans="2:8" x14ac:dyDescent="0.25">
      <c r="B14" s="24" t="s">
        <v>11</v>
      </c>
      <c r="C14" s="47">
        <v>124</v>
      </c>
      <c r="D14" s="26">
        <v>118</v>
      </c>
      <c r="E14" s="47">
        <f t="shared" si="0"/>
        <v>6</v>
      </c>
      <c r="F14" s="26">
        <v>137</v>
      </c>
      <c r="G14" s="47">
        <f t="shared" si="1"/>
        <v>-13</v>
      </c>
      <c r="H14" s="39"/>
    </row>
    <row r="15" spans="2:8" x14ac:dyDescent="0.25">
      <c r="B15" s="24" t="s">
        <v>12</v>
      </c>
      <c r="C15" s="47">
        <v>65</v>
      </c>
      <c r="D15" s="26">
        <v>73</v>
      </c>
      <c r="E15" s="47">
        <f t="shared" si="0"/>
        <v>-8</v>
      </c>
      <c r="F15" s="26">
        <v>85</v>
      </c>
      <c r="G15" s="47">
        <f t="shared" si="1"/>
        <v>-20</v>
      </c>
      <c r="H15" s="39"/>
    </row>
    <row r="16" spans="2:8" x14ac:dyDescent="0.25">
      <c r="B16" s="24" t="s">
        <v>13</v>
      </c>
      <c r="C16" s="47">
        <v>31</v>
      </c>
      <c r="D16" s="26">
        <v>75</v>
      </c>
      <c r="E16" s="47">
        <f t="shared" si="0"/>
        <v>-44</v>
      </c>
      <c r="F16" s="26">
        <v>32</v>
      </c>
      <c r="G16" s="47">
        <f t="shared" si="1"/>
        <v>-1</v>
      </c>
      <c r="H16" s="39"/>
    </row>
    <row r="17" spans="2:8" x14ac:dyDescent="0.25">
      <c r="B17" s="24" t="s">
        <v>14</v>
      </c>
      <c r="C17" s="47">
        <v>82</v>
      </c>
      <c r="D17" s="26">
        <v>94</v>
      </c>
      <c r="E17" s="47">
        <f t="shared" si="0"/>
        <v>-12</v>
      </c>
      <c r="F17" s="26">
        <v>163</v>
      </c>
      <c r="G17" s="47">
        <f t="shared" si="1"/>
        <v>-81</v>
      </c>
      <c r="H17" s="39"/>
    </row>
    <row r="18" spans="2:8" x14ac:dyDescent="0.25">
      <c r="B18" s="24" t="s">
        <v>15</v>
      </c>
      <c r="C18" s="47">
        <v>116</v>
      </c>
      <c r="D18" s="26">
        <v>90</v>
      </c>
      <c r="E18" s="47">
        <f t="shared" si="0"/>
        <v>26</v>
      </c>
      <c r="F18" s="26">
        <v>98</v>
      </c>
      <c r="G18" s="47">
        <f t="shared" si="1"/>
        <v>18</v>
      </c>
      <c r="H18" s="39"/>
    </row>
    <row r="19" spans="2:8" x14ac:dyDescent="0.25">
      <c r="B19" s="24" t="s">
        <v>16</v>
      </c>
      <c r="C19" s="47">
        <v>55</v>
      </c>
      <c r="D19" s="26">
        <v>58</v>
      </c>
      <c r="E19" s="47">
        <f t="shared" si="0"/>
        <v>-3</v>
      </c>
      <c r="F19" s="26">
        <v>80</v>
      </c>
      <c r="G19" s="47">
        <f t="shared" si="1"/>
        <v>-25</v>
      </c>
      <c r="H19" s="39"/>
    </row>
    <row r="20" spans="2:8" x14ac:dyDescent="0.25">
      <c r="B20" s="24" t="s">
        <v>17</v>
      </c>
      <c r="C20" s="47">
        <v>49</v>
      </c>
      <c r="D20" s="26">
        <v>58</v>
      </c>
      <c r="E20" s="47">
        <f t="shared" si="0"/>
        <v>-9</v>
      </c>
      <c r="F20" s="26">
        <v>75</v>
      </c>
      <c r="G20" s="47">
        <f t="shared" si="1"/>
        <v>-26</v>
      </c>
      <c r="H20" s="39"/>
    </row>
    <row r="21" spans="2:8" x14ac:dyDescent="0.25">
      <c r="B21" s="24" t="s">
        <v>18</v>
      </c>
      <c r="C21" s="47">
        <v>74</v>
      </c>
      <c r="D21" s="26">
        <v>54</v>
      </c>
      <c r="E21" s="47">
        <f t="shared" si="0"/>
        <v>20</v>
      </c>
      <c r="F21" s="26">
        <v>92</v>
      </c>
      <c r="G21" s="47">
        <f t="shared" si="1"/>
        <v>-18</v>
      </c>
      <c r="H21" s="39"/>
    </row>
    <row r="22" spans="2:8" x14ac:dyDescent="0.25">
      <c r="B22" s="24" t="s">
        <v>19</v>
      </c>
      <c r="C22" s="47">
        <v>70</v>
      </c>
      <c r="D22" s="26">
        <v>76</v>
      </c>
      <c r="E22" s="47">
        <f t="shared" si="0"/>
        <v>-6</v>
      </c>
      <c r="F22" s="26">
        <v>112</v>
      </c>
      <c r="G22" s="47">
        <f t="shared" si="1"/>
        <v>-42</v>
      </c>
      <c r="H22" s="39"/>
    </row>
    <row r="23" spans="2:8" x14ac:dyDescent="0.25">
      <c r="B23" s="24" t="s">
        <v>20</v>
      </c>
      <c r="C23" s="47">
        <v>83</v>
      </c>
      <c r="D23" s="26">
        <v>30</v>
      </c>
      <c r="E23" s="47">
        <f t="shared" si="0"/>
        <v>53</v>
      </c>
      <c r="F23" s="26">
        <v>108</v>
      </c>
      <c r="G23" s="47">
        <f t="shared" si="1"/>
        <v>-25</v>
      </c>
      <c r="H23" s="39"/>
    </row>
    <row r="24" spans="2:8" x14ac:dyDescent="0.25">
      <c r="B24" s="24" t="s">
        <v>21</v>
      </c>
      <c r="C24" s="47">
        <v>46</v>
      </c>
      <c r="D24" s="26">
        <v>35</v>
      </c>
      <c r="E24" s="47">
        <f t="shared" si="0"/>
        <v>11</v>
      </c>
      <c r="F24" s="26">
        <v>33</v>
      </c>
      <c r="G24" s="47">
        <f t="shared" si="1"/>
        <v>13</v>
      </c>
      <c r="H24" s="39"/>
    </row>
    <row r="25" spans="2:8" x14ac:dyDescent="0.25">
      <c r="B25" s="24" t="s">
        <v>22</v>
      </c>
      <c r="C25" s="47">
        <v>39</v>
      </c>
      <c r="D25" s="26">
        <v>74</v>
      </c>
      <c r="E25" s="47">
        <f t="shared" si="0"/>
        <v>-35</v>
      </c>
      <c r="F25" s="26">
        <v>53</v>
      </c>
      <c r="G25" s="47">
        <f t="shared" si="1"/>
        <v>-14</v>
      </c>
      <c r="H25" s="39"/>
    </row>
    <row r="26" spans="2:8" x14ac:dyDescent="0.25">
      <c r="B26" s="24" t="s">
        <v>23</v>
      </c>
      <c r="C26" s="47">
        <v>126</v>
      </c>
      <c r="D26" s="26">
        <v>89</v>
      </c>
      <c r="E26" s="47">
        <f t="shared" si="0"/>
        <v>37</v>
      </c>
      <c r="F26" s="26">
        <v>130</v>
      </c>
      <c r="G26" s="47">
        <f t="shared" si="1"/>
        <v>-4</v>
      </c>
      <c r="H26" s="39"/>
    </row>
    <row r="27" spans="2:8" x14ac:dyDescent="0.25">
      <c r="B27" s="24" t="s">
        <v>24</v>
      </c>
      <c r="C27" s="47">
        <v>62</v>
      </c>
      <c r="D27" s="26">
        <v>40</v>
      </c>
      <c r="E27" s="47">
        <f t="shared" si="0"/>
        <v>22</v>
      </c>
      <c r="F27" s="26">
        <v>105</v>
      </c>
      <c r="G27" s="47">
        <f t="shared" si="1"/>
        <v>-43</v>
      </c>
      <c r="H27" s="39"/>
    </row>
    <row r="28" spans="2:8" x14ac:dyDescent="0.25">
      <c r="B28" s="28" t="s">
        <v>25</v>
      </c>
      <c r="C28" s="48">
        <f>SUM(C3:C27)</f>
        <v>1844</v>
      </c>
      <c r="D28" s="41">
        <f>SUM(D3:D27)</f>
        <v>1748</v>
      </c>
      <c r="E28" s="48">
        <f>SUM(E3:E27)</f>
        <v>96</v>
      </c>
      <c r="F28" s="41">
        <f>SUM(F3:F27)</f>
        <v>2221</v>
      </c>
      <c r="G28" s="48">
        <f>SUM(G3:G27)</f>
        <v>-377</v>
      </c>
      <c r="H28" s="39"/>
    </row>
    <row r="29" spans="2:8" ht="12" customHeight="1" x14ac:dyDescent="0.25">
      <c r="B29" s="49"/>
      <c r="E29" s="39"/>
      <c r="G29" s="39"/>
    </row>
    <row r="30" spans="2:8" ht="9" customHeight="1" x14ac:dyDescent="0.25">
      <c r="B30" s="49"/>
    </row>
    <row r="31" spans="2:8" ht="12.75" customHeight="1" x14ac:dyDescent="0.25">
      <c r="B31" s="49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10</vt:i4>
      </vt:variant>
    </vt:vector>
  </HeadingPairs>
  <TitlesOfParts>
    <vt:vector size="10" baseType="lpstr">
      <vt:lpstr>1_bezrobotni</vt:lpstr>
      <vt:lpstr>2_kobiety</vt:lpstr>
      <vt:lpstr>3_stopa.bezrobocia.Polska</vt:lpstr>
      <vt:lpstr>4_stopa.bezrobocia.woj</vt:lpstr>
      <vt:lpstr>5_bezrobotni na wsi</vt:lpstr>
      <vt:lpstr>6_długoterminowi</vt:lpstr>
      <vt:lpstr>7_do 30 r. życia</vt:lpstr>
      <vt:lpstr>8_pow. 50 r. życia</vt:lpstr>
      <vt:lpstr>9_oferty pracy</vt:lpstr>
      <vt:lpstr>10_oferty subs.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WUP</dc:creator>
  <cp:lastModifiedBy>WUP</cp:lastModifiedBy>
  <cp:lastPrinted>2019-08-27T06:54:52Z</cp:lastPrinted>
  <dcterms:created xsi:type="dcterms:W3CDTF">2016-08-02T05:46:03Z</dcterms:created>
  <dcterms:modified xsi:type="dcterms:W3CDTF">2019-08-27T12:44:03Z</dcterms:modified>
</cp:coreProperties>
</file>